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ARAÇUAI\DOCUMENTAÇÃO QUADRA BAIXADA ASSINADA\"/>
    </mc:Choice>
  </mc:AlternateContent>
  <bookViews>
    <workbookView xWindow="0" yWindow="0" windowWidth="19200" windowHeight="6760" tabRatio="500" activeTab="2"/>
  </bookViews>
  <sheets>
    <sheet name="MEMÓRIA DE CÁLCULO" sheetId="1" r:id="rId1"/>
    <sheet name="COTAÇÃO" sheetId="2" r:id="rId2"/>
    <sheet name="PLANILHA ORÇAMENTÁRIA" sheetId="3" r:id="rId3"/>
    <sheet name="BDI" sheetId="4" r:id="rId4"/>
    <sheet name="CRON" sheetId="5" r:id="rId5"/>
  </sheets>
  <externalReferences>
    <externalReference r:id="rId6"/>
  </externalReferences>
  <definedNames>
    <definedName name="_xlnm._FilterDatabase" localSheetId="0" hidden="1">'MEMÓRIA DE CÁLCULO'!$A$9:$G$54</definedName>
    <definedName name="_xlnm._FilterDatabase" localSheetId="2" hidden="1">'PLANILHA ORÇAMENTÁRIA'!$A$9:$I$54</definedName>
    <definedName name="_xlnm.Print_Area" localSheetId="1">COTAÇÃO!$A$1:$I$59</definedName>
    <definedName name="_xlnm.Print_Area" localSheetId="4">CRON!$A$1:$G$30</definedName>
    <definedName name="_xlnm.Print_Area" localSheetId="0">'MEMÓRIA DE CÁLCULO'!$A$1:$G$75</definedName>
    <definedName name="_xlnm.Print_Area" localSheetId="2">'PLANILHA ORÇAMENTÁRIA'!$A$1:$I$82</definedName>
    <definedName name="_xlnm.Database">TEXT([1]Dados!$G$29,"mm-aaaa")</definedName>
    <definedName name="EMPRESAS" localSheetId="1">OFFSET(#REF!,1,0):OFFSET(#REF!,-1,0)</definedName>
    <definedName name="EMPRESAS" localSheetId="0">OFFSET(#REF!,1,0):OFFSET(#REF!,-1,0)</definedName>
    <definedName name="EMPRESAS" localSheetId="2">OFFSET(#REF!,1,0):OFFSET(#REF!,-1,0)</definedName>
    <definedName name="EMPRESAS">OFFSET(#REF!,1,0):OFFSET(#REF!,-1,0)</definedName>
    <definedName name="Fonte" localSheetId="1">#REF!</definedName>
    <definedName name="Fonte" localSheetId="0">'MEMÓRIA DE CÁLCULO'!$G1</definedName>
    <definedName name="Fonte" localSheetId="2">'PLANILHA ORÇAMENTÁRIA'!$I1</definedName>
    <definedName name="Fonte">#REF!</definedName>
    <definedName name="INDICES" localSheetId="1">OFFSET(#REF!,1,0):OFFSET(#REF!,-1,0)</definedName>
    <definedName name="INDICES" localSheetId="0">OFFSET(#REF!,1,0):OFFSET(#REF!,-1,0)</definedName>
    <definedName name="INDICES" localSheetId="2">OFFSET(#REF!,1,0):OFFSET(#REF!,-1,0)</definedName>
    <definedName name="INDICES">OFFSET(#REF!,1,0):OFFSET(#REF!,-1,0)</definedName>
    <definedName name="MM">#REF!</definedName>
    <definedName name="nao" localSheetId="1">#REF!</definedName>
    <definedName name="nao" localSheetId="0">#REF!</definedName>
    <definedName name="nao" localSheetId="2">#REF!</definedName>
    <definedName name="nao">#REF!</definedName>
    <definedName name="_xlnm.Print_Titles" localSheetId="0">'MEMÓRIA DE CÁLCULO'!$3:$8</definedName>
    <definedName name="_xlnm.Print_Titles" localSheetId="2">'PLANILHA ORÇAMENTÁRIA'!$3:$8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3" i="3" l="1"/>
  <c r="H66" i="3"/>
  <c r="I66" i="3" s="1"/>
  <c r="F21" i="5" l="1"/>
  <c r="B21" i="5"/>
  <c r="A21" i="5"/>
  <c r="F19" i="5"/>
  <c r="B19" i="5"/>
  <c r="A19" i="5"/>
  <c r="F17" i="5"/>
  <c r="B17" i="5"/>
  <c r="A17" i="5"/>
  <c r="F15" i="5"/>
  <c r="B15" i="5"/>
  <c r="A15" i="5"/>
  <c r="F13" i="5"/>
  <c r="B13" i="5"/>
  <c r="A13" i="5"/>
  <c r="F11" i="5"/>
  <c r="B11" i="5"/>
  <c r="A11" i="5"/>
  <c r="E7" i="5"/>
  <c r="D7" i="5"/>
  <c r="A7" i="5"/>
  <c r="E6" i="5"/>
  <c r="D6" i="5"/>
  <c r="A6" i="5"/>
  <c r="A5" i="5"/>
  <c r="A4" i="5"/>
  <c r="D23" i="4"/>
  <c r="H8" i="3" s="1"/>
  <c r="H64" i="3" s="1"/>
  <c r="I64" i="3" s="1"/>
  <c r="D12" i="4"/>
  <c r="E81" i="3"/>
  <c r="E80" i="3"/>
  <c r="D51" i="3"/>
  <c r="C51" i="3"/>
  <c r="D38" i="3"/>
  <c r="C38" i="3"/>
  <c r="D34" i="3"/>
  <c r="C34" i="3"/>
  <c r="D30" i="3"/>
  <c r="C30" i="3"/>
  <c r="D28" i="3"/>
  <c r="C28" i="3"/>
  <c r="B42" i="2"/>
  <c r="C41" i="2"/>
  <c r="B41" i="2"/>
  <c r="B40" i="2"/>
  <c r="E38" i="2"/>
  <c r="G51" i="3" s="1"/>
  <c r="C37" i="2"/>
  <c r="B37" i="2"/>
  <c r="C36" i="2"/>
  <c r="B36" i="2"/>
  <c r="C35" i="2"/>
  <c r="B35" i="2"/>
  <c r="E33" i="2"/>
  <c r="G38" i="3" s="1"/>
  <c r="C32" i="2"/>
  <c r="B32" i="2"/>
  <c r="C31" i="2"/>
  <c r="B31" i="2"/>
  <c r="C30" i="2"/>
  <c r="B30" i="2"/>
  <c r="E28" i="2"/>
  <c r="G34" i="3" s="1"/>
  <c r="C27" i="2"/>
  <c r="B27" i="2"/>
  <c r="C26" i="2"/>
  <c r="B26" i="2"/>
  <c r="C25" i="2"/>
  <c r="B25" i="2"/>
  <c r="E23" i="2"/>
  <c r="G30" i="3" s="1"/>
  <c r="C22" i="2"/>
  <c r="B22" i="2"/>
  <c r="C21" i="2"/>
  <c r="B21" i="2"/>
  <c r="C20" i="2"/>
  <c r="B20" i="2"/>
  <c r="E18" i="2"/>
  <c r="G28" i="3" s="1"/>
  <c r="F64" i="1"/>
  <c r="F58" i="1"/>
  <c r="F57" i="1"/>
  <c r="F56" i="1"/>
  <c r="F54" i="1"/>
  <c r="F53" i="1"/>
  <c r="D51" i="1"/>
  <c r="C51" i="1"/>
  <c r="D38" i="1"/>
  <c r="C38" i="1"/>
  <c r="D34" i="1"/>
  <c r="C34" i="1"/>
  <c r="D30" i="1"/>
  <c r="C30" i="1"/>
  <c r="D28" i="1"/>
  <c r="C28" i="1"/>
  <c r="F22" i="1"/>
  <c r="F13" i="1"/>
  <c r="F14" i="1" s="1"/>
  <c r="F15" i="1" s="1"/>
  <c r="H38" i="3" l="1"/>
  <c r="I38" i="3" s="1"/>
  <c r="H36" i="3"/>
  <c r="I36" i="3" s="1"/>
  <c r="H14" i="3"/>
  <c r="I14" i="3" s="1"/>
  <c r="G6" i="5"/>
  <c r="H30" i="3"/>
  <c r="I30" i="3" s="1"/>
  <c r="H60" i="3"/>
  <c r="I60" i="3" s="1"/>
  <c r="H43" i="3"/>
  <c r="I43" i="3" s="1"/>
  <c r="H28" i="3"/>
  <c r="I28" i="3" s="1"/>
  <c r="H51" i="3"/>
  <c r="I51" i="3" s="1"/>
  <c r="H45" i="3"/>
  <c r="I45" i="3" s="1"/>
  <c r="H62" i="3"/>
  <c r="I62" i="3" s="1"/>
  <c r="H47" i="3"/>
  <c r="I47" i="3" s="1"/>
  <c r="H56" i="3"/>
  <c r="I56" i="3" s="1"/>
  <c r="H68" i="3"/>
  <c r="I68" i="3" s="1"/>
  <c r="I67" i="3" s="1"/>
  <c r="C22" i="5" s="1"/>
  <c r="H34" i="3"/>
  <c r="I34" i="3" s="1"/>
  <c r="H11" i="3"/>
  <c r="I11" i="3" s="1"/>
  <c r="I10" i="3" s="1"/>
  <c r="H29" i="3"/>
  <c r="I29" i="3" s="1"/>
  <c r="H41" i="3"/>
  <c r="I41" i="3" s="1"/>
  <c r="H49" i="3"/>
  <c r="I49" i="3" s="1"/>
  <c r="H58" i="3"/>
  <c r="I58" i="3" s="1"/>
  <c r="E22" i="5"/>
  <c r="F22" i="5" s="1"/>
  <c r="H19" i="3"/>
  <c r="I19" i="3" s="1"/>
  <c r="H21" i="3"/>
  <c r="I21" i="3" s="1"/>
  <c r="H23" i="3"/>
  <c r="I23" i="3" s="1"/>
  <c r="H25" i="3"/>
  <c r="I25" i="3" s="1"/>
  <c r="H27" i="3"/>
  <c r="I27" i="3" s="1"/>
  <c r="H32" i="3"/>
  <c r="I32" i="3" s="1"/>
  <c r="H39" i="3"/>
  <c r="I39" i="3" s="1"/>
  <c r="H52" i="3"/>
  <c r="I52" i="3" s="1"/>
  <c r="H54" i="3"/>
  <c r="I54" i="3" s="1"/>
  <c r="H65" i="3"/>
  <c r="I65" i="3" s="1"/>
  <c r="C20" i="5" s="1"/>
  <c r="H35" i="3"/>
  <c r="I35" i="3" s="1"/>
  <c r="H37" i="3"/>
  <c r="I37" i="3" s="1"/>
  <c r="H42" i="3"/>
  <c r="I42" i="3" s="1"/>
  <c r="H44" i="3"/>
  <c r="I44" i="3" s="1"/>
  <c r="H46" i="3"/>
  <c r="I46" i="3" s="1"/>
  <c r="H48" i="3"/>
  <c r="I48" i="3" s="1"/>
  <c r="H50" i="3"/>
  <c r="I50" i="3" s="1"/>
  <c r="H57" i="3"/>
  <c r="I57" i="3" s="1"/>
  <c r="H59" i="3"/>
  <c r="I59" i="3" s="1"/>
  <c r="H61" i="3"/>
  <c r="I61" i="3" s="1"/>
  <c r="H13" i="3"/>
  <c r="I13" i="3" s="1"/>
  <c r="H15" i="3"/>
  <c r="I15" i="3" s="1"/>
  <c r="H18" i="3"/>
  <c r="I18" i="3" s="1"/>
  <c r="H20" i="3"/>
  <c r="I20" i="3" s="1"/>
  <c r="H22" i="3"/>
  <c r="I22" i="3" s="1"/>
  <c r="H24" i="3"/>
  <c r="I24" i="3" s="1"/>
  <c r="H26" i="3"/>
  <c r="I26" i="3" s="1"/>
  <c r="H31" i="3"/>
  <c r="I31" i="3" s="1"/>
  <c r="H33" i="3"/>
  <c r="I33" i="3" s="1"/>
  <c r="H53" i="3"/>
  <c r="I53" i="3" s="1"/>
  <c r="C12" i="5" l="1"/>
  <c r="I12" i="3"/>
  <c r="C14" i="5" s="1"/>
  <c r="I40" i="3"/>
  <c r="I55" i="3"/>
  <c r="C18" i="5" s="1"/>
  <c r="E18" i="5" s="1"/>
  <c r="E20" i="5"/>
  <c r="D20" i="5"/>
  <c r="D14" i="5"/>
  <c r="F14" i="5" s="1"/>
  <c r="D12" i="5"/>
  <c r="I17" i="3"/>
  <c r="I16" i="3" l="1"/>
  <c r="C16" i="5" s="1"/>
  <c r="C24" i="5" s="1"/>
  <c r="I69" i="3"/>
  <c r="D8" i="5" s="1"/>
  <c r="E24" i="5"/>
  <c r="D18" i="5"/>
  <c r="F18" i="5" s="1"/>
  <c r="F20" i="5"/>
  <c r="C21" i="5"/>
  <c r="C17" i="5"/>
  <c r="C11" i="5"/>
  <c r="C19" i="5"/>
  <c r="C13" i="5"/>
  <c r="E23" i="5"/>
  <c r="F12" i="5"/>
  <c r="D16" i="5"/>
  <c r="F16" i="5" s="1"/>
  <c r="C15" i="5"/>
  <c r="F24" i="5" l="1"/>
  <c r="D24" i="5"/>
  <c r="D23" i="5" s="1"/>
  <c r="F23" i="5" s="1"/>
  <c r="C23" i="5"/>
</calcChain>
</file>

<file path=xl/sharedStrings.xml><?xml version="1.0" encoding="utf-8"?>
<sst xmlns="http://schemas.openxmlformats.org/spreadsheetml/2006/main" count="806" uniqueCount="347">
  <si>
    <t>MEMORIAL DE CÁLCULO</t>
  </si>
  <si>
    <t>LOCAL: PRAÇA DOS INCONFIDENTES, CENTRO - ARAÇUAÍ-MG</t>
  </si>
  <si>
    <t>PRAZO DE EXECUÇÃO: 02 MESES</t>
  </si>
  <si>
    <t>ITEM</t>
  </si>
  <si>
    <t>FONTE</t>
  </si>
  <si>
    <t>CÓDIGO</t>
  </si>
  <si>
    <t>DESCRIÇÃO</t>
  </si>
  <si>
    <t>UND.</t>
  </si>
  <si>
    <t>QUANT.</t>
  </si>
  <si>
    <t>TOTAL</t>
  </si>
  <si>
    <t>1.0</t>
  </si>
  <si>
    <t>SERVIÇOS PRELIMINARES</t>
  </si>
  <si>
    <t>1.1</t>
  </si>
  <si>
    <t>SEINFRA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</si>
  <si>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</si>
  <si>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</si>
  <si>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UNID</t>
  </si>
  <si>
    <t>1 UNIDADE</t>
  </si>
  <si>
    <t>2.0</t>
  </si>
  <si>
    <t>DEMOLIÇÕES</t>
  </si>
  <si>
    <t>2.1</t>
  </si>
  <si>
    <t>ED-48434</t>
  </si>
  <si>
    <t xml:space="preserve">REMOÇÃO MANUAL DE ALAMBRADO METÁLICO, COM REAPROVEITAMENTO, INCLUSIVE AFASTAMENTO E EMPILHAMENTO, EXCLUSIVE TRANSPORTE E RETIRADA DO MATERIAL REMOVIDO NÃO REAPROVEITÁVEL </t>
  </si>
  <si>
    <t>M2</t>
  </si>
  <si>
    <t>REMOÇÃO DE 50% DO ALAMBRADO((33,05+33,05+20+20)*2,80-PORTAS(2 UNIDADES*(1,00*(2,10-1,15)))*0,50</t>
  </si>
  <si>
    <t>2.2</t>
  </si>
  <si>
    <t>ED-51131</t>
  </si>
  <si>
    <t>CARGA MANUAL DE MATERIAL DE QUALQUER NATUREZA SOBRE CAMINHÃO, EXCLUSIVE TRANSPORTE</t>
  </si>
  <si>
    <t>M3</t>
  </si>
  <si>
    <t>DEMOLIÇÃO ALAMBRADO * 0,05</t>
  </si>
  <si>
    <t>2.3</t>
  </si>
  <si>
    <t>ED-51125</t>
  </si>
  <si>
    <t>TRANSPORTE DE MATERIAL DEMOLIDO EM CAÇAMBA, EXCLUSIVE CARGA MANUAL OU MECÂNICA</t>
  </si>
  <si>
    <t>CARGA DEMOLIÇÃO ALAMBRADO</t>
  </si>
  <si>
    <t>3.0</t>
  </si>
  <si>
    <t>INSTALAÇÕES ELÉTRICAS</t>
  </si>
  <si>
    <t>3.1</t>
  </si>
  <si>
    <t>PADRÃO CEMIG</t>
  </si>
  <si>
    <t>3.1.1</t>
  </si>
  <si>
    <t>ED-49440</t>
  </si>
  <si>
    <t>ARMAÇÃO SECUNDÁRIA DE UM ESTRIBO, EM AÇO GALVANIZADO, PARA FIXAÇÃO DE ISOLADOR ROLDANA, EXCLUSIVE ISOLADOR, INCLUSIVE INSTALAÇÃO</t>
  </si>
  <si>
    <t>UN</t>
  </si>
  <si>
    <t>CONFORME PROJETO ELÉTRICO</t>
  </si>
  <si>
    <t>3.1.2</t>
  </si>
  <si>
    <t>SINAPI-I</t>
  </si>
  <si>
    <t>BUCHA DE REDUCAO PVC, ROSCAVEL, 2" X 3/4"</t>
  </si>
  <si>
    <t>3.1.3</t>
  </si>
  <si>
    <t>797</t>
  </si>
  <si>
    <t>BUCHA DE REDUCAO PVC, ROSCAVEL 1 1/2" X 1"</t>
  </si>
  <si>
    <t>3.1.4</t>
  </si>
  <si>
    <t>CABECOTE PARA ENTRADA DE LINHA DE ALIMENTACAO PARA ELETRODUTO, EM LIGA DE ALUMINIO COM ACABAMENTO ANTI CORROSIVO, COM FIXACAO POR ENCAIXE LISO DE 360 GRAUS, DE 1"</t>
  </si>
  <si>
    <t>3.1.5</t>
  </si>
  <si>
    <t>ED-48971</t>
  </si>
  <si>
    <t>CABO DE COBRE FLEXÍVEL, CLASSE 5, ISOLAMENTO TIPO LSHF/ ATOX, NÃO HALOGENADO, ANTICHAMA, TERMOPLÁSTICO,UNIPOLAR, SEÇÃO 16 MM2, 70°C, 450/750V</t>
  </si>
  <si>
    <t>M</t>
  </si>
  <si>
    <t>1M DE CABO NA COR VERDE + 5,5M DE CABO NA COR AZUL + 11M DECABO NA COR PRETA - CONFORME PROJETO ELÉTRICO</t>
  </si>
  <si>
    <t>3.1.6</t>
  </si>
  <si>
    <t>ED-49133</t>
  </si>
  <si>
    <t>CABO DE COBRE NU # 16 MM2, ENTERRADO, EXCLUSIVE
ESCAVAÇÃO E REATERRO</t>
  </si>
  <si>
    <t>3.1.7</t>
  </si>
  <si>
    <t>ED-49212</t>
  </si>
  <si>
    <t>CAIXA PARA MEDIÇÃO, TIPO CM-2, DIMENSÕES CONFORME
PADRÃO CEMIG, EXCLUSIVE DISJUNTOR, INCLUSIVE INSTALAÇÃO</t>
  </si>
  <si>
    <t>3.1.8</t>
  </si>
  <si>
    <t>ED-51056</t>
  </si>
  <si>
    <t>CAIXA DE INSPEÇÃO EM CIMENTO AGREGADO 300X300 MM COM TAPA EM FERRO FUNDIDO</t>
  </si>
  <si>
    <t>3.1.9</t>
  </si>
  <si>
    <t>CAIXA DE PASSAGEM ELETRICA DE PAREDE, DE EMBUTIR, EM PVC, COM TAMPA APARAFUSADA, DIMENSOES 150 X 150 X *75* MM</t>
  </si>
  <si>
    <t>3.1.10</t>
  </si>
  <si>
    <t>CONECTOR METALICO TIPO PARAFUSO FENDIDO (SPLIT BOLT), PARA CABOS ATE 16 MM2</t>
  </si>
  <si>
    <t>3.1.11</t>
  </si>
  <si>
    <t>COTAÇÃO</t>
  </si>
  <si>
    <t>3.1.12</t>
  </si>
  <si>
    <t>DISJUNTOR TIPO DIN/IEC, BIPOLAR 63 A</t>
  </si>
  <si>
    <t>3.1.13</t>
  </si>
  <si>
    <t>3.1.14</t>
  </si>
  <si>
    <t>ABRACADEIRA EM ACO PARA AMARRACAO DE ELETRODUTOS, TIPO D, COM 3/4" E PARAFUSO DE FIXACAO</t>
  </si>
  <si>
    <t>3.1.15</t>
  </si>
  <si>
    <t>ED-48700</t>
  </si>
  <si>
    <t>ATERRAMENTO COM HASTES COPPERWELD, DIÂMETRO DE 5/8", COMPRIMENTO DE 240CM, EXCLUSIVE CABO E CAIXA PARA ATERRAMENTO, INCLUSIVE GRAMPO PARA HASTE E INSTALAÇÃO</t>
  </si>
  <si>
    <t>3.1.16</t>
  </si>
  <si>
    <t>SINAPI</t>
  </si>
  <si>
    <t>LUVA PARA ELETRODUTO, PVC, ROSCÁVEL, DN 32 MM (1"), PARA CIRCUITOS TERMINAIS, INSTALADA EM PAREDE - FORNECIMENTO E INSTALAÇÃO. AF_03/2023</t>
  </si>
  <si>
    <t>3.1.17</t>
  </si>
  <si>
    <t>3.1.18</t>
  </si>
  <si>
    <t>PARAFUSO M16 EM ACO GALVANIZADO, COMPRIMENTO = 125 MM, DIAMETRO = 16 MM, ROSCA MAQUINA, CABECA QUADRADA</t>
  </si>
  <si>
    <t>3.1.19</t>
  </si>
  <si>
    <t>ED-49443</t>
  </si>
  <si>
    <t>ISOLADOR ROLDANA EM PORCELANA, TENSÃO NOMINAL 1KV,
EXCLUSIVE ARMAÇÃO SECUNDÁRIA, INCLUSIVE INSTALAÇÃO</t>
  </si>
  <si>
    <t>3.1.20</t>
  </si>
  <si>
    <t>ED-51088</t>
  </si>
  <si>
    <t>TERMINAL A COMPRESSAO EM COBRE ESTANHADO 2 FUROS PARA CABO 16 MM2</t>
  </si>
  <si>
    <t>3.1.21</t>
  </si>
  <si>
    <t>3.1.22</t>
  </si>
  <si>
    <t>ED-50046</t>
  </si>
  <si>
    <t>FORNECIMENTO E ASSENTAMENTO DE TUBO DE AÇO GALVANIZADO COM COSTURA , INCLUSIVE CONEXÕES E SUPORTES, D = 2 1/2"</t>
  </si>
  <si>
    <t>3.2</t>
  </si>
  <si>
    <t>CIRCUITOS</t>
  </si>
  <si>
    <t>3.2.1</t>
  </si>
  <si>
    <t>ED-49498</t>
  </si>
  <si>
    <t>QUADRO DE DISTRIBUIÇÃO PARA 8 MÓDULOS COM BARRAMENTO E CHAVE</t>
  </si>
  <si>
    <t>3.2.2</t>
  </si>
  <si>
    <t>CONDULETE DE ALUMÍNIO, TIPO X, PARA ELETRODUTO DE AÇO GALVANIZADO 20 MM (3/4''), APARENTE - FORNECIMENTO E INSTALAÇÃO. AF_10/2022</t>
  </si>
  <si>
    <t>3.2.3</t>
  </si>
  <si>
    <t>ED-17990</t>
  </si>
  <si>
    <t>PLACA CEGA PARA CONDULETE, COM DIÂMETRO DE SAÍDA 3/4" (20MM), EXCLUSIVE CONDULETE</t>
  </si>
  <si>
    <t>3.2.4</t>
  </si>
  <si>
    <t>ED-49317</t>
  </si>
  <si>
    <t>ELETRODUTO DE AÇO GALVANIZADO LEVE, INCLUSIVE
CONEXÕES, SUPORTES E FIXAÇÃO DN 20 (3/4")</t>
  </si>
  <si>
    <t>3.2.5</t>
  </si>
  <si>
    <t>LUVA DE FERRO GALVANIZADO, COM ROSCA BSP, DE 3/4"</t>
  </si>
  <si>
    <t>3.2.6</t>
  </si>
  <si>
    <t>ABRACADEIRA EM ACO PARA AMARRACAO DE ELETRODUTOS, TIPO D, COM 3/4" E CUNHA DE FIXACAO</t>
  </si>
  <si>
    <t>3.2.7</t>
  </si>
  <si>
    <t>CURVA 90 GRAUS DE FERRO GALVANIZADO, COM ROSCA BSP MACHO/FEMEA, DE 3/4"</t>
  </si>
  <si>
    <t>3.2.8</t>
  </si>
  <si>
    <t>PARAFUSO ZINCADO, AUTOBROCANTE, FLANGEADO, 4,2 MM X 19 MM</t>
  </si>
  <si>
    <t>CENTO</t>
  </si>
  <si>
    <t>CONFORME PROJETO ELÉTRICO 35 UNIDADES</t>
  </si>
  <si>
    <t>3.2.9</t>
  </si>
  <si>
    <t>ED-49270</t>
  </si>
  <si>
    <t>DISJUNTOR BIPOLAR TERMOMAGNÉTICO 5KA, DE 16A</t>
  </si>
  <si>
    <t>3.2.10</t>
  </si>
  <si>
    <t>3.2.11</t>
  </si>
  <si>
    <t>3.2.12</t>
  </si>
  <si>
    <t>DISPOSITIVO DPS CLASSE II, 1 POLO, TENSAO MAXIMA DE 175 V, CORRENTE MAXIMA DE *20* UN 119,02
KA (TIPO AC)</t>
  </si>
  <si>
    <t>3.2.13</t>
  </si>
  <si>
    <t>ED-48951</t>
  </si>
  <si>
    <t>CABO DE COBRE FLEXÍVEL, CLASSE 5, ISOLAMENTO TIPO LSHF/ ATOX, NÃO HALOGENADO, ANTICHAMA, TERMOPLÁSTICO, UNIPOLAR, SEÇÃO 2,5 MM2, 70°C, 450/750V</t>
  </si>
  <si>
    <t>150M DE CABO NA COR PRETA, 150M VERMELHO E 150M VERDE - CONFORME PROJETO ELÉTRICO</t>
  </si>
  <si>
    <t>3.2.14</t>
  </si>
  <si>
    <t>ED-48966</t>
  </si>
  <si>
    <t>CABO DE COBRE FLEXÍVEL, CLASSE 5, ISOLAMENTO TIPO LSHF/ ATOX, NÃO HALOGENADO, ANTICHAMA, TERMOPLÁSTICO, UNIPOLAR, SEÇÃO 10 MM2, 70°C, 450/750V</t>
  </si>
  <si>
    <t>2M DE CABO NA COR AZUL, 2M VERMELHO, 2M VERDE E 2M PRETO- CONFORME PROJETO ELÉTRICO</t>
  </si>
  <si>
    <t>4.0</t>
  </si>
  <si>
    <t>PINTURAS</t>
  </si>
  <si>
    <t>4.1</t>
  </si>
  <si>
    <t>ED-50505</t>
  </si>
  <si>
    <t>LIXAMENTO MANUAL EM PAREDE PARA REMOÇÃO DE TINTA</t>
  </si>
  <si>
    <t>COMPRIMENTO QUADRA(33,05+33,05+20+20)*1,15-PORTAS(2 UNIDADES*(1,00*1,15)</t>
  </si>
  <si>
    <t>4.2</t>
  </si>
  <si>
    <t>ED-50514</t>
  </si>
  <si>
    <t>PREPARAÇÃO PARA EMASSAMENTO OU PINTURA (LÁTEX/ACRÍLICA) EM PAREDE, INCLUSIVE UMA (1) DEMÃO DE SELADOR ACRÍLICO</t>
  </si>
  <si>
    <t>4.3</t>
  </si>
  <si>
    <t>ED-50455</t>
  </si>
  <si>
    <t>PINTURA ACRÍLICA EM PAREDE, DUAS (2) DEMÃOS, INCLUSIVE UMA (1) DEMÃO DE MASSA CORRIDA (PVA), EXCLUSIVE SELADOR ACRÍLICO</t>
  </si>
  <si>
    <t>4.4</t>
  </si>
  <si>
    <t>ED-9934</t>
  </si>
  <si>
    <r>
      <rPr>
        <sz val="11"/>
        <rFont val="Arial"/>
        <family val="2"/>
        <charset val="1"/>
      </rPr>
      <t xml:space="preserve">PINTURA EPÓXI EM PISO, DUAS (2) DEMÃOS, INCLUSIVE UMA (1) DEMÃO DE PRIMER EPÓXI </t>
    </r>
    <r>
      <rPr>
        <b/>
        <sz val="11"/>
        <rFont val="Arial"/>
        <family val="2"/>
        <charset val="1"/>
      </rPr>
      <t>COR VERDE</t>
    </r>
  </si>
  <si>
    <t>492M² - CONFORME PROJETO ARQUITETÔNICO</t>
  </si>
  <si>
    <t>4.5</t>
  </si>
  <si>
    <r>
      <rPr>
        <sz val="11"/>
        <rFont val="Arial"/>
        <family val="2"/>
        <charset val="1"/>
      </rPr>
      <t xml:space="preserve">PINTURA EPÓXI EM PISO, DUAS (2) DEMÃOS, INCLUSIVE UMA (1) DEMÃO DE PRIMER EPÓXI </t>
    </r>
    <r>
      <rPr>
        <b/>
        <sz val="11"/>
        <rFont val="Arial"/>
        <family val="2"/>
        <charset val="1"/>
      </rPr>
      <t>COR AZUL</t>
    </r>
  </si>
  <si>
    <t>14,60M² FAIXA COR AZUL - CONFORME PROJETO ARQUITETÔNICO</t>
  </si>
  <si>
    <t>4.6</t>
  </si>
  <si>
    <r>
      <rPr>
        <sz val="11"/>
        <rFont val="Arial"/>
        <family val="2"/>
        <charset val="1"/>
      </rPr>
      <t xml:space="preserve">PINTURA EPÓXI EM PISO, DUAS (2) DEMÃOS, INCLUSIVE UMA (1) DEMÃO DE PRIMER EPÓXI </t>
    </r>
    <r>
      <rPr>
        <b/>
        <sz val="11"/>
        <rFont val="Arial"/>
        <family val="2"/>
        <charset val="1"/>
      </rPr>
      <t>COR LARANJA</t>
    </r>
  </si>
  <si>
    <t>8,80M² FAIXA COR LARANJA - CONFORME PROJETO ARQUITETÔNICO</t>
  </si>
  <si>
    <t>4.7</t>
  </si>
  <si>
    <r>
      <rPr>
        <sz val="11"/>
        <rFont val="Arial"/>
        <family val="2"/>
        <charset val="1"/>
      </rPr>
      <t xml:space="preserve">PINTURA EPÓXI EM PISO, DUAS (2) DEMÃOS, INCLUSIVE UMA (1) DEMÃO DE PRIMER EPÓXI </t>
    </r>
    <r>
      <rPr>
        <b/>
        <sz val="11"/>
        <rFont val="Arial"/>
        <family val="2"/>
        <charset val="1"/>
      </rPr>
      <t>COR BRANCA</t>
    </r>
  </si>
  <si>
    <t>7,20M² FAIXA COR BRANCA - CONFORME PROJETO ARQUITETÔNICO</t>
  </si>
  <si>
    <t>5.0</t>
  </si>
  <si>
    <t>ALAMBRADO E ACESSÓRIOS</t>
  </si>
  <si>
    <t>5.1</t>
  </si>
  <si>
    <t>ED-9100</t>
  </si>
  <si>
    <t>ALAMBRADO PARA QUADRA ESPORTIVA, EM TELA DE ARAME GALVANIZADO COM TRAMA LOSANGULAR DE 2" (50,8MM) E FIO BWG12 (2,77MM), EXCLUSIVE PINTURA, INCLUSIVE FIXAÇÃO E FORNECIMENTO EM QUADROS DE TUBOS DE AÇO CARBONO GALVANIZADO DIÂMETRO DE 50MM (2")</t>
  </si>
  <si>
    <t>SUBSTITUIÇÃO de 50% ALAMBRADO  (295,18*0,50)</t>
  </si>
  <si>
    <t>5.2</t>
  </si>
  <si>
    <t xml:space="preserve">ED-49572 </t>
  </si>
  <si>
    <t>REDE DE VÔLEI COM MASTRO EM TUBO GALVANIZADO SEM
PEDESTAL</t>
  </si>
  <si>
    <t>CJ</t>
  </si>
  <si>
    <t>1 CONJUNTO</t>
  </si>
  <si>
    <t>6.0</t>
  </si>
  <si>
    <t>LIMPEZA FINAL</t>
  </si>
  <si>
    <t>6.1</t>
  </si>
  <si>
    <t>ED-50266</t>
  </si>
  <si>
    <t>LIMPEZA FINAL PARA ENTREGA DA OBRA</t>
  </si>
  <si>
    <t>661M² CONFORME PROJETO ARQUITETÔNICO</t>
  </si>
  <si>
    <t>KÊNIO ÁVILA FERNANDES</t>
  </si>
  <si>
    <t>Tadeu Barbosa de Oliveira</t>
  </si>
  <si>
    <t xml:space="preserve">ENGENHEIRO CIVIL RESPONSÁVEL </t>
  </si>
  <si>
    <t>PREFEITO MUNICIPAL DE ARAÇUAÍ - MG</t>
  </si>
  <si>
    <t xml:space="preserve"> </t>
  </si>
  <si>
    <t>COTAÇÕES</t>
  </si>
  <si>
    <t>EMPRESAS</t>
  </si>
  <si>
    <t>CNPJ</t>
  </si>
  <si>
    <t>NOME</t>
  </si>
  <si>
    <t>FONE</t>
  </si>
  <si>
    <t>CONTATO</t>
  </si>
  <si>
    <t>E001</t>
  </si>
  <si>
    <t>17.155.342/0003-45</t>
  </si>
  <si>
    <t>LOJA ELÉTRICA LTDA</t>
  </si>
  <si>
    <t>(31)3218-8300</t>
  </si>
  <si>
    <t>www.lojaeletricaltda.com.br</t>
  </si>
  <si>
    <t>E002</t>
  </si>
  <si>
    <t>47.960.950/1088-36</t>
  </si>
  <si>
    <t>MAGAZINE LUIZA</t>
  </si>
  <si>
    <t>(16) 3711-2002</t>
  </si>
  <si>
    <t>www.magazineluiza.com.br</t>
  </si>
  <si>
    <t>E003</t>
  </si>
  <si>
    <t>03.007.331/0001-41</t>
  </si>
  <si>
    <t>EBAZAR.COM.BR LTDA</t>
  </si>
  <si>
    <t>(11) 2543-4155</t>
  </si>
  <si>
    <t>www.mercadolivre.com.br</t>
  </si>
  <si>
    <t>E004</t>
  </si>
  <si>
    <t xml:space="preserve">85.014.793/0007-46 </t>
  </si>
  <si>
    <t>ELETRORASTRO COMERCIO DE MATERIAL ELETRICO LTDA</t>
  </si>
  <si>
    <t>(41) 3661-3100</t>
  </si>
  <si>
    <t>www.eletrorastro.com.br</t>
  </si>
  <si>
    <t>E005</t>
  </si>
  <si>
    <t xml:space="preserve">23.476.033/0001-08 </t>
  </si>
  <si>
    <t>OBRAMAX ATACADO DE CONSTRUÇÃO</t>
  </si>
  <si>
    <t>(11) 2219-0619</t>
  </si>
  <si>
    <t>www.obramax.com.br</t>
  </si>
  <si>
    <t>E006</t>
  </si>
  <si>
    <t>13.756.867/0001-13</t>
  </si>
  <si>
    <t>ELETRICA BICHUETTE</t>
  </si>
  <si>
    <t>(16) 3877-0102</t>
  </si>
  <si>
    <t>www.eletricabichuette.com.br</t>
  </si>
  <si>
    <t>E007</t>
  </si>
  <si>
    <t>01.438.784/0048-60</t>
  </si>
  <si>
    <t>LEROY MERLIN COMPANHIA BRASILEIRA DE BRICOLAGEM</t>
  </si>
  <si>
    <t>(11) 5670-8600</t>
  </si>
  <si>
    <t>www.leroymerlin.com.br</t>
  </si>
  <si>
    <t>E008</t>
  </si>
  <si>
    <t>63.010.185/0001-35</t>
  </si>
  <si>
    <t>ELETRICA MARMOTA LTDA</t>
  </si>
  <si>
    <t>(11) 2076-6666</t>
  </si>
  <si>
    <t>www.marmota.com.br</t>
  </si>
  <si>
    <t>E009</t>
  </si>
  <si>
    <t>20.369.007/0001-92</t>
  </si>
  <si>
    <t>BAU DA ELETRONICA COMPONENTES ELETRONICOS LTDA</t>
  </si>
  <si>
    <t>(11) 2442-6600</t>
  </si>
  <si>
    <t>www.baudaeletronica.com.br</t>
  </si>
  <si>
    <t>E010</t>
  </si>
  <si>
    <t>47.674.429/0003-90</t>
  </si>
  <si>
    <t>ANDRA S A ELECTRIC SOLUTIONS</t>
  </si>
  <si>
    <t>(11) 3352-7000</t>
  </si>
  <si>
    <t>www.andra.com.br</t>
  </si>
  <si>
    <t>49.481.634/0001-00</t>
  </si>
  <si>
    <t>49.481.634 KAIQUI GALVAO DA SILVA</t>
  </si>
  <si>
    <t>(11) 1771-0113</t>
  </si>
  <si>
    <t>www.galvaoiluminacao.com.br</t>
  </si>
  <si>
    <t>UNIDADE</t>
  </si>
  <si>
    <t>001</t>
  </si>
  <si>
    <t>CURVA PVC TIPO S 1" C/ROSCA</t>
  </si>
  <si>
    <t>DATA COTAÇÃO</t>
  </si>
  <si>
    <t>LINK</t>
  </si>
  <si>
    <t>19/10/2023</t>
  </si>
  <si>
    <t>http://www.lojaeletrica.com.br/curva-pvc-em-s-i-1,product,2490800000283,dept,0.aspx</t>
  </si>
  <si>
    <t>https://www.magazineluiza.com.br/curva-s-para-eletroduto-pvc-rigido-rosca-1-luma/p/jbc93e1je0/cj/cohc/</t>
  </si>
  <si>
    <t>https://produto.mercadolivre.com.br/MLB-2053322200-curva-s-para-eletroduto-pvc-rigido-rosca-1pol-_JM#position=2&amp;search_layout=stack&amp;type=item&amp;tracking_id=5e3ce120-a7b5-42bb-9703-6ea795253ddc</t>
  </si>
  <si>
    <t>002</t>
  </si>
  <si>
    <t>FECHO PARA FITA DE AÇO</t>
  </si>
  <si>
    <t>http://www.lojaeletrica.com.br/fecho-para-fita-aco-inox-34-dentado-fechometal,product,2391600000490,dept,0.aspx</t>
  </si>
  <si>
    <t>https://www.magazineluiza.com.br/fecho-fita-aco-inox-aiedem-502077/p/gg2e8abhdc/pa/pfia/</t>
  </si>
  <si>
    <t>https://www.eletrorastro.com.br/produto/fecho-fita-aco-19mm-uss-86850</t>
  </si>
  <si>
    <t>003</t>
  </si>
  <si>
    <t>NIPLE PVC 3/4 10CM</t>
  </si>
  <si>
    <t>https://www.obramax.com.br/niple-roscavel-3-4--tigre-89041281/p</t>
  </si>
  <si>
    <t>https://www.eletricabichuette.com.br/niple-pvc-roscavel-antichama-para-eletroduto-34-x-10cms/p</t>
  </si>
  <si>
    <t>https://www.leroymerlin.com.br/nipel-roscavel-krona-3-4_1567512214</t>
  </si>
  <si>
    <t>004</t>
  </si>
  <si>
    <t>TERMINAL TUB. 16MM ISOL. AZUL R:TI-16</t>
  </si>
  <si>
    <t>https://www.marmota.com.br/terminal-pre-isolado-ilhos-16mm-azul-ti-16-12-intelli-p49017</t>
  </si>
  <si>
    <t>https://www.baudaeletronica.com.br/terminal-ilhos-tubular-isolado-16mm-azul-i-16.html</t>
  </si>
  <si>
    <t>https://www.andra.com.br/terminal-tubular-isolado-16mm-azul-tpt-16-6-intelli/p</t>
  </si>
  <si>
    <t>005</t>
  </si>
  <si>
    <t>PROJETOR POWERLED SPORTIVO IP65 5000K - 100W</t>
  </si>
  <si>
    <t>LUMIEREGYN</t>
  </si>
  <si>
    <t>https://www.lumieregyn.com.br/refletor-de-led/projetor-led-100w-5500k-ip65-preto-se-270-3056</t>
  </si>
  <si>
    <t>https://produto.mercadolivre.com.br/MLB-1220440960-refletor-led-profissional-alto-fator-potencia-100w-st1054-_JM?searchVariation=36061594938#searchVariation=36061594938&amp;position=23&amp;search_layout=grid&amp;type=item&amp;tracking_id=ec2d941f-e327-47eb-ba45-549ce1fc38e9</t>
  </si>
  <si>
    <t>YAMURA</t>
  </si>
  <si>
    <t>https://www.yamamura.com.br/projetor-led-ultrafino-preto-luz-verde-100w-ip65-p9211233-p17397</t>
  </si>
  <si>
    <t>__________________________________________________</t>
  </si>
  <si>
    <t>Kênio Ávila Fernandes</t>
  </si>
  <si>
    <t>Eng. Civil - CREA-MG 70.918/D</t>
  </si>
  <si>
    <t>Prefeito Municipal de Araçuaí - MG</t>
  </si>
  <si>
    <t>PLANILHA ORÇAMENTÁRIA</t>
  </si>
  <si>
    <t xml:space="preserve">FORMA DE EXECUÇÃO: </t>
  </si>
  <si>
    <t>ISS
3%</t>
  </si>
  <si>
    <t>(    )</t>
  </si>
  <si>
    <t>DIRETA</t>
  </si>
  <si>
    <t>(  X  )</t>
  </si>
  <si>
    <t>INDIRETA</t>
  </si>
  <si>
    <t xml:space="preserve">BDI = </t>
  </si>
  <si>
    <t>UNITÁRIO
 S/ BDI</t>
  </si>
  <si>
    <t>UNITÁRIO
C/ BDI</t>
  </si>
  <si>
    <t>CABO DE COBRE NU # 16 MM2, ENTERRADO, EXCLUSIVE ESCAVAÇÃO E REATERRO</t>
  </si>
  <si>
    <t>CAIXA PARA MEDIÇÃO, TIPO CM-2, DIMENSÕES CONFORME PADRÃO CEMIG, EXCLUSIVE DISJUNTOR, INCLUSIVE INSTALAÇÃO</t>
  </si>
  <si>
    <t>ISOLADOR ROLDANA EM PORCELANA, TENSÃO NOMINAL 1KV, EXCLUSIVE ARMAÇÃO SECUNDÁRIA, INCLUSIVE INSTALAÇÃO</t>
  </si>
  <si>
    <t>ELETRODUTO DE AÇO GALVANIZADO LEVE, INCLUSIVE CONEXÕES, SUPORTES E FIXAÇÃO DN 20 (3/4")</t>
  </si>
  <si>
    <t>DISPOSITIVO DPS CLASSE II, 1 POLO, TENSAO MAXIMA DE 175 V, CORRENTE MAXIMA DE *20*KA (TIPO AC)</t>
  </si>
  <si>
    <t>REDE DE VÔLEI COM MASTRO EM TUBO GALVANIZADO SEM PEDESTAL</t>
  </si>
  <si>
    <t>TOTAL GERAL DA OBRA</t>
  </si>
  <si>
    <t>ENGENHEIRO CIVIL CREA MG 70.918/D</t>
  </si>
  <si>
    <t>CONTRATANTE: PREFEITURA MUNICIPAL DE ARAÇUAÍ-MG</t>
  </si>
  <si>
    <t>CÁLCULO DA BONIFICAÇÃO E DESPESAS INDIRETAS</t>
  </si>
  <si>
    <t>BDI GERAL</t>
  </si>
  <si>
    <t>TAXAS GERAIS: TG = (1 + (AC + R + (S + G)))*(1 + DF)*(1 + L)</t>
  </si>
  <si>
    <t>SIGLA</t>
  </si>
  <si>
    <t>Rasteio da Administração Central</t>
  </si>
  <si>
    <t>AC</t>
  </si>
  <si>
    <t>1.2</t>
  </si>
  <si>
    <t>Riscos</t>
  </si>
  <si>
    <t>R</t>
  </si>
  <si>
    <t>1.3</t>
  </si>
  <si>
    <t>Seguro + Garantia do Empreendimento</t>
  </si>
  <si>
    <t>S+G</t>
  </si>
  <si>
    <t>1.4</t>
  </si>
  <si>
    <t>Despesas Financeiras</t>
  </si>
  <si>
    <t>DF</t>
  </si>
  <si>
    <t>1.5</t>
  </si>
  <si>
    <t>Lucro</t>
  </si>
  <si>
    <t>L</t>
  </si>
  <si>
    <t>Taxas : T = (i°+i¹+i²+i³)</t>
  </si>
  <si>
    <t>T</t>
  </si>
  <si>
    <t>COFINS</t>
  </si>
  <si>
    <t>i°</t>
  </si>
  <si>
    <t>ISS</t>
  </si>
  <si>
    <t>i¹</t>
  </si>
  <si>
    <t>PIS</t>
  </si>
  <si>
    <t>i²</t>
  </si>
  <si>
    <t>2.4</t>
  </si>
  <si>
    <t>CPRB</t>
  </si>
  <si>
    <t>i³</t>
  </si>
  <si>
    <t xml:space="preserve">B.D.I. = { [TG / ( 1 - T)] - 1 } x 100 </t>
  </si>
  <si>
    <t xml:space="preserve">KÊNIO ÁVILA FERNANDES - CREA MG 70918/D
</t>
  </si>
  <si>
    <t>TADEU BARBOSA DE OLIVEIRA</t>
  </si>
  <si>
    <t>PREFEITO MUNICIPAL DE ARAÇUAÍ-MG</t>
  </si>
  <si>
    <t>CRONOGRAMA FÍSICO-FINANCEIRO</t>
  </si>
  <si>
    <t>FORMA DE EXECUÇÃO</t>
  </si>
  <si>
    <t>ISS 3%</t>
  </si>
  <si>
    <t>BDI=</t>
  </si>
  <si>
    <t>VALOR:</t>
  </si>
  <si>
    <t>FÍSICO/
FINANCEIRO</t>
  </si>
  <si>
    <t>MÊS 01</t>
  </si>
  <si>
    <t>MÊS 02</t>
  </si>
  <si>
    <t xml:space="preserve">ARAÇUAÍ, </t>
  </si>
  <si>
    <t>_______________________________</t>
  </si>
  <si>
    <t>ENGENHEIRO CIVIL CREA 70.918/D</t>
  </si>
  <si>
    <t>REGIÃO/MÊS DE REFERÊNCIA: SEINFRA/REGIÃO JEQUITINHONHA ABRIL/2023  COM DESONERAÇÃO // SINAPI  MG 08/2023 DESONERADO</t>
  </si>
  <si>
    <t>TABELA DE BASQUETE EM POSTE METÁLICO E SUPORTE DE PISO</t>
  </si>
  <si>
    <t>ED-49574</t>
  </si>
  <si>
    <t>OBRA: Reforma da Quadra Poliesportiva na Praça dos Inconfidentes</t>
  </si>
  <si>
    <t>ARAÇUAI, 10 DE NOVEMBRO DE 2023.</t>
  </si>
  <si>
    <t>DATA : NOVEMBRO/2023</t>
  </si>
  <si>
    <t>ARAÇUAÍ, 10 DE NOVEMBRO DE 2023.</t>
  </si>
  <si>
    <r>
      <t>Data:</t>
    </r>
    <r>
      <rPr>
        <sz val="11"/>
        <color rgb="FF000000"/>
        <rFont val="Arial"/>
        <family val="2"/>
        <charset val="1"/>
      </rPr>
      <t xml:space="preserve"> NOVEMBRO/2023</t>
    </r>
  </si>
  <si>
    <t>10 DE NOVEMBRO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</si>
</sst>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&quot;R$ &quot;* #,##0.00_-;&quot;-R$ &quot;* #,##0.00_-;_-&quot;R$ &quot;* \-??_-;_-@_-"/>
    <numFmt numFmtId="165" formatCode="_(&quot;R$ &quot;* #,##0.00_);_(&quot;R$ &quot;* \(#,##0.00\);_(&quot;R$ &quot;* \-??_);_(@_)"/>
    <numFmt numFmtId="166" formatCode="_-* #,##0.00_-;\-* #,##0.00_-;_-* \-??_-;_-@_-"/>
    <numFmt numFmtId="167" formatCode="_(* #,##0.00_);_(* \(#,##0.00\);_(* \-??_);_(@_)"/>
    <numFmt numFmtId="168" formatCode="&quot;R$ &quot;#,##0.00"/>
    <numFmt numFmtId="169" formatCode="_(\ #,##0.00_);_(&quot; (&quot;#,##0.00\);_(&quot; -&quot;??_);_(@_)"/>
  </numFmts>
  <fonts count="26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8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name val="Arial"/>
      <family val="2"/>
      <charset val="1"/>
    </font>
    <font>
      <sz val="11"/>
      <color rgb="FF000000"/>
      <name val="Arial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sz val="10"/>
      <color rgb="FFFF0000"/>
      <name val="Arial"/>
      <family val="2"/>
      <charset val="1"/>
    </font>
    <font>
      <b/>
      <sz val="11"/>
      <name val="Calibri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sz val="10"/>
      <color rgb="FF0000FF"/>
      <name val="Arial"/>
      <family val="2"/>
      <charset val="1"/>
    </font>
    <font>
      <u/>
      <sz val="10"/>
      <color rgb="FF0000FF"/>
      <name val="Arial"/>
      <charset val="1"/>
    </font>
    <font>
      <sz val="10"/>
      <color rgb="FF000000"/>
      <name val="Times New Roman"/>
      <family val="1"/>
      <charset val="1"/>
    </font>
    <font>
      <sz val="11"/>
      <color rgb="FF376092"/>
      <name val="Arial"/>
      <family val="2"/>
      <charset val="1"/>
    </font>
    <font>
      <sz val="11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name val="Calibri"/>
      <family val="2"/>
      <charset val="1"/>
    </font>
    <font>
      <sz val="10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rgb="FFDCE6F2"/>
        <bgColor rgb="FFD9D9D9"/>
      </patternFill>
    </fill>
    <fill>
      <patternFill patternType="solid">
        <fgColor rgb="FF95B3D7"/>
        <bgColor rgb="FF9999FF"/>
      </patternFill>
    </fill>
    <fill>
      <patternFill patternType="solid">
        <fgColor rgb="FFCCCCFF"/>
        <bgColor rgb="FFC6D9F1"/>
      </patternFill>
    </fill>
    <fill>
      <patternFill patternType="solid">
        <fgColor rgb="FFD9D9D9"/>
        <bgColor rgb="FFDCE6F2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C6D9F1"/>
        <bgColor rgb="FFCCCCFF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5">
    <xf numFmtId="0" fontId="0" fillId="0" borderId="0"/>
    <xf numFmtId="167" fontId="25" fillId="0" borderId="0" applyBorder="0" applyProtection="0"/>
    <xf numFmtId="164" fontId="25" fillId="0" borderId="0" applyBorder="0" applyProtection="0"/>
    <xf numFmtId="9" fontId="25" fillId="0" borderId="0" applyBorder="0" applyProtection="0"/>
    <xf numFmtId="0" fontId="19" fillId="0" borderId="0" applyBorder="0" applyProtection="0"/>
    <xf numFmtId="0" fontId="1" fillId="2" borderId="0" applyBorder="0"/>
    <xf numFmtId="0" fontId="2" fillId="3" borderId="0" applyBorder="0" applyProtection="0"/>
    <xf numFmtId="0" fontId="3" fillId="0" borderId="0" applyBorder="0" applyProtection="0"/>
    <xf numFmtId="164" fontId="25" fillId="0" borderId="0" applyBorder="0" applyProtection="0"/>
    <xf numFmtId="165" fontId="25" fillId="0" borderId="0" applyBorder="0" applyProtection="0"/>
    <xf numFmtId="164" fontId="25" fillId="0" borderId="0" applyBorder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4" fillId="0" borderId="0"/>
    <xf numFmtId="9" fontId="4" fillId="0" borderId="0" applyBorder="0"/>
    <xf numFmtId="166" fontId="25" fillId="0" borderId="0" applyBorder="0" applyProtection="0"/>
    <xf numFmtId="167" fontId="25" fillId="0" borderId="0" applyBorder="0" applyProtection="0"/>
    <xf numFmtId="166" fontId="25" fillId="0" borderId="0" applyBorder="0" applyProtection="0"/>
    <xf numFmtId="167" fontId="25" fillId="0" borderId="0" applyBorder="0" applyProtection="0"/>
    <xf numFmtId="166" fontId="25" fillId="0" borderId="0" applyBorder="0" applyProtection="0"/>
    <xf numFmtId="167" fontId="4" fillId="0" borderId="0" applyBorder="0"/>
    <xf numFmtId="167" fontId="4" fillId="0" borderId="0" applyBorder="0"/>
    <xf numFmtId="166" fontId="25" fillId="0" borderId="0" applyBorder="0" applyProtection="0"/>
    <xf numFmtId="166" fontId="25" fillId="0" borderId="0" applyBorder="0" applyProtection="0"/>
    <xf numFmtId="0" fontId="1" fillId="4" borderId="0" applyBorder="0" applyProtection="0"/>
  </cellStyleXfs>
  <cellXfs count="311">
    <xf numFmtId="0" fontId="0" fillId="0" borderId="0" xfId="0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49" fontId="7" fillId="0" borderId="9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 wrapText="1"/>
    </xf>
    <xf numFmtId="0" fontId="7" fillId="5" borderId="7" xfId="0" applyFont="1" applyFill="1" applyBorder="1" applyAlignment="1">
      <alignment horizontal="left" vertical="center"/>
    </xf>
    <xf numFmtId="0" fontId="7" fillId="5" borderId="11" xfId="0" applyFont="1" applyFill="1" applyBorder="1" applyAlignment="1">
      <alignment vertical="center"/>
    </xf>
    <xf numFmtId="49" fontId="7" fillId="5" borderId="11" xfId="0" applyNumberFormat="1" applyFont="1" applyFill="1" applyBorder="1" applyAlignment="1">
      <alignment horizontal="left" vertical="center"/>
    </xf>
    <xf numFmtId="2" fontId="7" fillId="5" borderId="11" xfId="1" applyNumberFormat="1" applyFont="1" applyFill="1" applyBorder="1" applyAlignment="1" applyProtection="1">
      <alignment horizontal="center" vertical="center" wrapText="1"/>
    </xf>
    <xf numFmtId="168" fontId="7" fillId="5" borderId="8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4" fontId="8" fillId="0" borderId="11" xfId="2" applyNumberFormat="1" applyFont="1" applyBorder="1" applyAlignment="1" applyProtection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5" borderId="11" xfId="11" applyFont="1" applyFill="1" applyBorder="1" applyAlignment="1">
      <alignment horizontal="left" vertical="center"/>
    </xf>
    <xf numFmtId="0" fontId="8" fillId="5" borderId="11" xfId="11" applyFont="1" applyFill="1" applyBorder="1" applyAlignment="1">
      <alignment horizontal="center" vertical="center"/>
    </xf>
    <xf numFmtId="0" fontId="7" fillId="5" borderId="11" xfId="11" applyFont="1" applyFill="1" applyBorder="1" applyAlignment="1">
      <alignment horizontal="left" vertical="center" wrapText="1"/>
    </xf>
    <xf numFmtId="4" fontId="11" fillId="5" borderId="11" xfId="34" applyNumberFormat="1" applyFont="1" applyFill="1" applyBorder="1" applyAlignment="1" applyProtection="1">
      <alignment horizontal="center" vertical="center"/>
    </xf>
    <xf numFmtId="168" fontId="8" fillId="5" borderId="8" xfId="0" applyNumberFormat="1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left" vertical="center"/>
    </xf>
    <xf numFmtId="0" fontId="8" fillId="7" borderId="11" xfId="11" applyFont="1" applyFill="1" applyBorder="1" applyAlignment="1">
      <alignment horizontal="left" vertical="center"/>
    </xf>
    <xf numFmtId="0" fontId="8" fillId="7" borderId="11" xfId="11" applyFont="1" applyFill="1" applyBorder="1" applyAlignment="1">
      <alignment horizontal="center" vertical="center"/>
    </xf>
    <xf numFmtId="0" fontId="7" fillId="7" borderId="11" xfId="11" applyFont="1" applyFill="1" applyBorder="1" applyAlignment="1">
      <alignment horizontal="left" vertical="center" wrapText="1"/>
    </xf>
    <xf numFmtId="4" fontId="11" fillId="7" borderId="11" xfId="34" applyNumberFormat="1" applyFont="1" applyFill="1" applyBorder="1" applyAlignment="1" applyProtection="1">
      <alignment horizontal="center" vertical="center"/>
    </xf>
    <xf numFmtId="168" fontId="8" fillId="7" borderId="8" xfId="0" applyNumberFormat="1" applyFont="1" applyFill="1" applyBorder="1" applyAlignment="1">
      <alignment horizontal="left" vertical="center" wrapText="1"/>
    </xf>
    <xf numFmtId="0" fontId="8" fillId="6" borderId="7" xfId="0" applyFont="1" applyFill="1" applyBorder="1" applyAlignment="1">
      <alignment horizontal="left" vertical="center"/>
    </xf>
    <xf numFmtId="0" fontId="8" fillId="0" borderId="11" xfId="11" applyFont="1" applyBorder="1" applyAlignment="1">
      <alignment horizontal="left" vertical="center" wrapText="1"/>
    </xf>
    <xf numFmtId="0" fontId="11" fillId="0" borderId="11" xfId="34" applyFont="1" applyFill="1" applyBorder="1" applyAlignment="1" applyProtection="1">
      <alignment horizontal="center" vertical="center" wrapText="1"/>
    </xf>
    <xf numFmtId="0" fontId="8" fillId="6" borderId="11" xfId="11" applyFont="1" applyFill="1" applyBorder="1" applyAlignment="1">
      <alignment horizontal="center" vertical="center"/>
    </xf>
    <xf numFmtId="4" fontId="11" fillId="6" borderId="11" xfId="34" applyNumberFormat="1" applyFont="1" applyFill="1" applyBorder="1" applyAlignment="1" applyProtection="1">
      <alignment horizontal="center" vertical="center"/>
    </xf>
    <xf numFmtId="168" fontId="8" fillId="6" borderId="8" xfId="0" applyNumberFormat="1" applyFont="1" applyFill="1" applyBorder="1" applyAlignment="1">
      <alignment horizontal="left" vertical="center" wrapText="1"/>
    </xf>
    <xf numFmtId="0" fontId="8" fillId="0" borderId="11" xfId="34" applyFont="1" applyFill="1" applyBorder="1" applyAlignment="1" applyProtection="1">
      <alignment horizontal="center" vertical="center" wrapText="1"/>
    </xf>
    <xf numFmtId="49" fontId="8" fillId="0" borderId="11" xfId="11" applyNumberFormat="1" applyFont="1" applyBorder="1" applyAlignment="1">
      <alignment horizontal="left" vertical="center" wrapText="1"/>
    </xf>
    <xf numFmtId="49" fontId="8" fillId="0" borderId="11" xfId="34" applyNumberFormat="1" applyFont="1" applyFill="1" applyBorder="1" applyAlignment="1" applyProtection="1">
      <alignment horizontal="center" vertical="center" wrapText="1"/>
    </xf>
    <xf numFmtId="0" fontId="8" fillId="6" borderId="11" xfId="11" applyFont="1" applyFill="1" applyBorder="1" applyAlignment="1">
      <alignment horizontal="left" vertical="center"/>
    </xf>
    <xf numFmtId="0" fontId="8" fillId="6" borderId="11" xfId="11" applyFont="1" applyFill="1" applyBorder="1" applyAlignment="1">
      <alignment horizontal="left" vertical="center" wrapText="1"/>
    </xf>
    <xf numFmtId="0" fontId="8" fillId="7" borderId="7" xfId="0" applyFont="1" applyFill="1" applyBorder="1" applyAlignment="1">
      <alignment horizontal="left" vertical="center"/>
    </xf>
    <xf numFmtId="0" fontId="11" fillId="0" borderId="11" xfId="34" applyFont="1" applyFill="1" applyBorder="1" applyAlignment="1" applyProtection="1">
      <alignment horizontal="center" vertical="center"/>
    </xf>
    <xf numFmtId="4" fontId="11" fillId="0" borderId="11" xfId="34" applyNumberFormat="1" applyFont="1" applyFill="1" applyBorder="1" applyAlignment="1" applyProtection="1">
      <alignment horizontal="center" vertical="center"/>
    </xf>
    <xf numFmtId="168" fontId="8" fillId="0" borderId="8" xfId="0" applyNumberFormat="1" applyFont="1" applyBorder="1" applyAlignment="1">
      <alignment horizontal="left" vertical="center" wrapText="1"/>
    </xf>
    <xf numFmtId="0" fontId="11" fillId="0" borderId="11" xfId="11" applyFont="1" applyBorder="1" applyAlignment="1">
      <alignment horizontal="left" vertical="center" wrapText="1"/>
    </xf>
    <xf numFmtId="49" fontId="11" fillId="0" borderId="11" xfId="34" applyNumberFormat="1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49" fontId="7" fillId="5" borderId="7" xfId="0" applyNumberFormat="1" applyFont="1" applyFill="1" applyBorder="1" applyAlignment="1">
      <alignment horizontal="left" vertical="center"/>
    </xf>
    <xf numFmtId="0" fontId="8" fillId="5" borderId="11" xfId="0" applyFont="1" applyFill="1" applyBorder="1" applyAlignment="1">
      <alignment horizontal="left" vertical="center"/>
    </xf>
    <xf numFmtId="0" fontId="8" fillId="5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left" vertical="center" wrapText="1"/>
    </xf>
    <xf numFmtId="4" fontId="8" fillId="5" borderId="11" xfId="0" applyNumberFormat="1" applyFont="1" applyFill="1" applyBorder="1" applyAlignment="1">
      <alignment horizontal="center" vertical="center"/>
    </xf>
    <xf numFmtId="4" fontId="8" fillId="5" borderId="8" xfId="0" applyNumberFormat="1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34" applyFont="1" applyFill="1" applyBorder="1" applyAlignment="1" applyProtection="1">
      <alignment horizontal="center" vertical="center"/>
    </xf>
    <xf numFmtId="168" fontId="11" fillId="0" borderId="8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/>
    </xf>
    <xf numFmtId="0" fontId="11" fillId="0" borderId="0" xfId="34" applyFont="1" applyFill="1" applyBorder="1" applyAlignment="1" applyProtection="1">
      <alignment horizontal="center" vertical="center"/>
    </xf>
    <xf numFmtId="4" fontId="11" fillId="0" borderId="0" xfId="34" applyNumberFormat="1" applyFont="1" applyFill="1" applyBorder="1" applyAlignment="1" applyProtection="1">
      <alignment horizontal="center" vertical="center"/>
    </xf>
    <xf numFmtId="168" fontId="8" fillId="0" borderId="5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8" fontId="12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0" fontId="4" fillId="0" borderId="0" xfId="11"/>
    <xf numFmtId="0" fontId="15" fillId="0" borderId="7" xfId="22" applyFont="1" applyBorder="1" applyAlignment="1">
      <alignment horizontal="center"/>
    </xf>
    <xf numFmtId="0" fontId="15" fillId="0" borderId="11" xfId="22" applyFont="1" applyBorder="1"/>
    <xf numFmtId="0" fontId="16" fillId="0" borderId="7" xfId="11" applyFont="1" applyBorder="1" applyAlignment="1">
      <alignment horizontal="center" vertical="top"/>
    </xf>
    <xf numFmtId="0" fontId="16" fillId="0" borderId="11" xfId="11" applyFont="1" applyBorder="1" applyAlignment="1">
      <alignment horizontal="left" vertical="center"/>
    </xf>
    <xf numFmtId="0" fontId="15" fillId="0" borderId="11" xfId="22" applyFont="1" applyBorder="1" applyAlignment="1">
      <alignment horizontal="center"/>
    </xf>
    <xf numFmtId="49" fontId="15" fillId="0" borderId="11" xfId="22" applyNumberFormat="1" applyFont="1" applyBorder="1" applyAlignment="1">
      <alignment horizontal="center" wrapText="1"/>
    </xf>
    <xf numFmtId="0" fontId="4" fillId="0" borderId="8" xfId="11" applyBorder="1"/>
    <xf numFmtId="49" fontId="15" fillId="0" borderId="11" xfId="22" applyNumberFormat="1" applyFont="1" applyBorder="1" applyAlignment="1">
      <alignment wrapText="1"/>
    </xf>
    <xf numFmtId="0" fontId="17" fillId="0" borderId="11" xfId="22" applyFont="1" applyBorder="1" applyAlignment="1">
      <alignment horizontal="center"/>
    </xf>
    <xf numFmtId="0" fontId="4" fillId="0" borderId="8" xfId="11" applyBorder="1" applyAlignment="1">
      <alignment horizontal="center"/>
    </xf>
    <xf numFmtId="0" fontId="20" fillId="0" borderId="11" xfId="11" applyFont="1" applyBorder="1" applyAlignment="1">
      <alignment horizontal="center" vertical="center"/>
    </xf>
    <xf numFmtId="0" fontId="18" fillId="0" borderId="8" xfId="4" applyFont="1" applyBorder="1" applyAlignment="1" applyProtection="1">
      <alignment vertical="center"/>
    </xf>
    <xf numFmtId="0" fontId="18" fillId="0" borderId="8" xfId="4" applyFont="1" applyBorder="1" applyAlignment="1" applyProtection="1">
      <alignment vertical="center" wrapText="1"/>
    </xf>
    <xf numFmtId="0" fontId="18" fillId="0" borderId="8" xfId="4" applyFont="1" applyBorder="1" applyAlignment="1" applyProtection="1">
      <alignment wrapText="1"/>
    </xf>
    <xf numFmtId="0" fontId="18" fillId="0" borderId="5" xfId="4" applyFont="1" applyBorder="1" applyProtection="1"/>
    <xf numFmtId="0" fontId="18" fillId="0" borderId="8" xfId="4" applyFont="1" applyBorder="1" applyProtection="1"/>
    <xf numFmtId="0" fontId="4" fillId="0" borderId="8" xfId="4" applyFont="1" applyBorder="1" applyAlignment="1" applyProtection="1">
      <alignment wrapText="1"/>
    </xf>
    <xf numFmtId="0" fontId="4" fillId="0" borderId="5" xfId="4" applyFont="1" applyBorder="1" applyProtection="1"/>
    <xf numFmtId="0" fontId="4" fillId="0" borderId="8" xfId="4" applyFont="1" applyBorder="1" applyProtection="1"/>
    <xf numFmtId="0" fontId="18" fillId="0" borderId="5" xfId="4" applyFont="1" applyBorder="1" applyAlignment="1" applyProtection="1">
      <alignment wrapText="1"/>
    </xf>
    <xf numFmtId="0" fontId="15" fillId="0" borderId="4" xfId="22" applyFont="1" applyBorder="1" applyAlignment="1">
      <alignment horizontal="center" vertical="center"/>
    </xf>
    <xf numFmtId="0" fontId="20" fillId="0" borderId="0" xfId="11" applyFont="1" applyAlignment="1">
      <alignment horizontal="center" vertical="center"/>
    </xf>
    <xf numFmtId="0" fontId="16" fillId="0" borderId="0" xfId="11" applyFont="1" applyAlignment="1">
      <alignment horizontal="left" vertical="top"/>
    </xf>
    <xf numFmtId="164" fontId="20" fillId="0" borderId="0" xfId="8" applyFont="1" applyBorder="1" applyAlignment="1" applyProtection="1">
      <alignment horizontal="center" vertical="center"/>
    </xf>
    <xf numFmtId="49" fontId="17" fillId="0" borderId="0" xfId="22" applyNumberFormat="1" applyFont="1" applyAlignment="1">
      <alignment horizontal="center" wrapText="1"/>
    </xf>
    <xf numFmtId="0" fontId="4" fillId="0" borderId="5" xfId="11" applyBorder="1"/>
    <xf numFmtId="0" fontId="7" fillId="0" borderId="4" xfId="22" applyFont="1" applyBorder="1" applyAlignment="1">
      <alignment vertical="center"/>
    </xf>
    <xf numFmtId="0" fontId="11" fillId="0" borderId="0" xfId="22" applyFont="1"/>
    <xf numFmtId="0" fontId="21" fillId="0" borderId="0" xfId="22" applyFont="1" applyAlignment="1">
      <alignment vertical="center" wrapText="1"/>
    </xf>
    <xf numFmtId="0" fontId="8" fillId="0" borderId="0" xfId="22" applyFont="1" applyAlignment="1">
      <alignment vertical="center" wrapText="1"/>
    </xf>
    <xf numFmtId="0" fontId="4" fillId="0" borderId="5" xfId="11" applyBorder="1" applyAlignment="1">
      <alignment wrapText="1"/>
    </xf>
    <xf numFmtId="0" fontId="4" fillId="0" borderId="4" xfId="11" applyBorder="1"/>
    <xf numFmtId="0" fontId="4" fillId="0" borderId="13" xfId="11" applyBorder="1"/>
    <xf numFmtId="0" fontId="4" fillId="0" borderId="14" xfId="11" applyBorder="1"/>
    <xf numFmtId="0" fontId="4" fillId="0" borderId="16" xfId="11" applyBorder="1"/>
    <xf numFmtId="0" fontId="7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right" vertical="center" wrapText="1"/>
    </xf>
    <xf numFmtId="10" fontId="9" fillId="0" borderId="11" xfId="3" applyNumberFormat="1" applyFont="1" applyBorder="1" applyAlignment="1" applyProtection="1">
      <alignment horizontal="left" vertical="center"/>
    </xf>
    <xf numFmtId="4" fontId="7" fillId="0" borderId="11" xfId="0" applyNumberFormat="1" applyFont="1" applyBorder="1" applyAlignment="1">
      <alignment horizontal="center" vertical="center" wrapText="1"/>
    </xf>
    <xf numFmtId="164" fontId="7" fillId="5" borderId="8" xfId="0" applyNumberFormat="1" applyFont="1" applyFill="1" applyBorder="1" applyAlignment="1">
      <alignment horizontal="left" vertical="center" wrapText="1"/>
    </xf>
    <xf numFmtId="164" fontId="8" fillId="0" borderId="11" xfId="2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>
      <alignment horizontal="left" vertical="center" wrapText="1"/>
    </xf>
    <xf numFmtId="164" fontId="11" fillId="5" borderId="11" xfId="34" applyNumberFormat="1" applyFont="1" applyFill="1" applyBorder="1" applyAlignment="1" applyProtection="1">
      <alignment horizontal="center" vertical="center"/>
    </xf>
    <xf numFmtId="164" fontId="8" fillId="5" borderId="11" xfId="2" applyFont="1" applyFill="1" applyBorder="1" applyAlignment="1" applyProtection="1">
      <alignment horizontal="center" vertical="center" wrapText="1"/>
    </xf>
    <xf numFmtId="164" fontId="9" fillId="5" borderId="8" xfId="34" applyNumberFormat="1" applyFont="1" applyFill="1" applyBorder="1" applyAlignment="1" applyProtection="1">
      <alignment horizontal="center" vertical="center"/>
    </xf>
    <xf numFmtId="168" fontId="8" fillId="7" borderId="11" xfId="0" applyNumberFormat="1" applyFont="1" applyFill="1" applyBorder="1" applyAlignment="1">
      <alignment horizontal="left" vertical="center" wrapText="1"/>
    </xf>
    <xf numFmtId="164" fontId="8" fillId="7" borderId="11" xfId="2" applyFont="1" applyFill="1" applyBorder="1" applyAlignment="1" applyProtection="1">
      <alignment horizontal="center" vertical="center" wrapText="1"/>
    </xf>
    <xf numFmtId="164" fontId="7" fillId="7" borderId="8" xfId="0" applyNumberFormat="1" applyFont="1" applyFill="1" applyBorder="1" applyAlignment="1">
      <alignment horizontal="left" vertical="center" wrapText="1"/>
    </xf>
    <xf numFmtId="164" fontId="8" fillId="5" borderId="11" xfId="0" applyNumberFormat="1" applyFont="1" applyFill="1" applyBorder="1" applyAlignment="1">
      <alignment horizontal="center" vertical="center"/>
    </xf>
    <xf numFmtId="164" fontId="7" fillId="5" borderId="8" xfId="0" applyNumberFormat="1" applyFont="1" applyFill="1" applyBorder="1" applyAlignment="1">
      <alignment horizontal="center" vertical="center"/>
    </xf>
    <xf numFmtId="164" fontId="11" fillId="0" borderId="11" xfId="34" applyNumberFormat="1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164" fontId="7" fillId="6" borderId="5" xfId="0" applyNumberFormat="1" applyFont="1" applyFill="1" applyBorder="1" applyAlignment="1">
      <alignment horizontal="left" vertical="center" wrapText="1"/>
    </xf>
    <xf numFmtId="0" fontId="4" fillId="6" borderId="0" xfId="0" applyFont="1" applyFill="1" applyAlignment="1">
      <alignment vertical="center"/>
    </xf>
    <xf numFmtId="0" fontId="4" fillId="6" borderId="0" xfId="0" applyFont="1" applyFill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/>
    <xf numFmtId="0" fontId="8" fillId="6" borderId="4" xfId="0" applyFont="1" applyFill="1" applyBorder="1" applyAlignment="1">
      <alignment horizontal="center"/>
    </xf>
    <xf numFmtId="0" fontId="8" fillId="6" borderId="0" xfId="0" applyFont="1" applyFill="1" applyAlignment="1">
      <alignment horizontal="center"/>
    </xf>
    <xf numFmtId="0" fontId="7" fillId="5" borderId="7" xfId="6" applyFont="1" applyFill="1" applyBorder="1" applyAlignment="1" applyProtection="1">
      <alignment horizontal="center" vertical="center"/>
    </xf>
    <xf numFmtId="0" fontId="7" fillId="5" borderId="12" xfId="6" applyFont="1" applyFill="1" applyBorder="1" applyAlignment="1" applyProtection="1">
      <alignment vertical="center" wrapText="1"/>
    </xf>
    <xf numFmtId="0" fontId="7" fillId="5" borderId="11" xfId="6" applyFont="1" applyFill="1" applyBorder="1" applyAlignment="1" applyProtection="1">
      <alignment horizontal="center" vertical="center"/>
    </xf>
    <xf numFmtId="2" fontId="7" fillId="5" borderId="8" xfId="6" applyNumberFormat="1" applyFont="1" applyFill="1" applyBorder="1" applyAlignment="1" applyProtection="1">
      <alignment horizontal="center" vertical="center"/>
    </xf>
    <xf numFmtId="0" fontId="11" fillId="6" borderId="7" xfId="34" applyFont="1" applyFill="1" applyBorder="1" applyAlignment="1" applyProtection="1">
      <alignment horizontal="center" vertical="center"/>
    </xf>
    <xf numFmtId="0" fontId="11" fillId="6" borderId="12" xfId="34" applyFont="1" applyFill="1" applyBorder="1" applyAlignment="1" applyProtection="1">
      <alignment horizontal="left" vertical="center" wrapText="1"/>
    </xf>
    <xf numFmtId="0" fontId="11" fillId="6" borderId="11" xfId="34" applyFont="1" applyFill="1" applyBorder="1" applyAlignment="1" applyProtection="1">
      <alignment horizontal="center" vertical="center" wrapText="1"/>
    </xf>
    <xf numFmtId="10" fontId="11" fillId="6" borderId="8" xfId="34" applyNumberFormat="1" applyFont="1" applyFill="1" applyBorder="1" applyAlignment="1" applyProtection="1">
      <alignment horizontal="center" vertical="center"/>
    </xf>
    <xf numFmtId="0" fontId="7" fillId="5" borderId="12" xfId="6" applyFont="1" applyFill="1" applyBorder="1" applyAlignment="1" applyProtection="1">
      <alignment vertical="center"/>
    </xf>
    <xf numFmtId="10" fontId="7" fillId="5" borderId="8" xfId="6" applyNumberFormat="1" applyFont="1" applyFill="1" applyBorder="1" applyAlignment="1" applyProtection="1">
      <alignment horizontal="center" vertical="center"/>
    </xf>
    <xf numFmtId="10" fontId="7" fillId="6" borderId="20" xfId="6" applyNumberFormat="1" applyFont="1" applyFill="1" applyBorder="1" applyAlignment="1" applyProtection="1">
      <alignment horizontal="center" vertical="center"/>
    </xf>
    <xf numFmtId="0" fontId="8" fillId="0" borderId="4" xfId="6" applyFont="1" applyFill="1" applyBorder="1" applyAlignment="1" applyProtection="1">
      <alignment horizontal="left" vertical="center"/>
    </xf>
    <xf numFmtId="0" fontId="8" fillId="0" borderId="0" xfId="6" applyFont="1" applyFill="1" applyBorder="1" applyAlignment="1" applyProtection="1">
      <alignment horizontal="left" vertical="center"/>
    </xf>
    <xf numFmtId="0" fontId="8" fillId="0" borderId="0" xfId="6" applyFont="1" applyFill="1" applyBorder="1" applyAlignment="1" applyProtection="1">
      <alignment horizontal="center" vertical="center"/>
    </xf>
    <xf numFmtId="0" fontId="8" fillId="0" borderId="5" xfId="6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7" fillId="0" borderId="25" xfId="0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/>
    </xf>
    <xf numFmtId="168" fontId="7" fillId="0" borderId="26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10" fontId="8" fillId="0" borderId="28" xfId="0" applyNumberFormat="1" applyFont="1" applyBorder="1" applyAlignment="1">
      <alignment horizontal="center" vertical="center" wrapText="1"/>
    </xf>
    <xf numFmtId="168" fontId="8" fillId="0" borderId="30" xfId="0" applyNumberFormat="1" applyFont="1" applyBorder="1" applyAlignment="1">
      <alignment horizontal="center" vertical="center" wrapText="1"/>
    </xf>
    <xf numFmtId="168" fontId="8" fillId="0" borderId="32" xfId="0" applyNumberFormat="1" applyFont="1" applyBorder="1" applyAlignment="1">
      <alignment horizontal="center" vertical="center" wrapText="1"/>
    </xf>
    <xf numFmtId="10" fontId="7" fillId="0" borderId="30" xfId="0" applyNumberFormat="1" applyFont="1" applyBorder="1" applyAlignment="1">
      <alignment horizontal="center" vertical="center" wrapText="1"/>
    </xf>
    <xf numFmtId="10" fontId="7" fillId="0" borderId="11" xfId="0" applyNumberFormat="1" applyFont="1" applyBorder="1" applyAlignment="1">
      <alignment horizontal="center" vertical="center" wrapText="1"/>
    </xf>
    <xf numFmtId="168" fontId="9" fillId="0" borderId="30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/>
    </xf>
    <xf numFmtId="168" fontId="8" fillId="0" borderId="23" xfId="0" applyNumberFormat="1" applyFont="1" applyBorder="1" applyAlignment="1">
      <alignment horizontal="center" vertical="center" wrapText="1"/>
    </xf>
    <xf numFmtId="168" fontId="7" fillId="0" borderId="23" xfId="0" applyNumberFormat="1" applyFont="1" applyBorder="1" applyAlignment="1">
      <alignment horizontal="center" vertical="center" wrapText="1"/>
    </xf>
    <xf numFmtId="168" fontId="7" fillId="0" borderId="2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 wrapText="1"/>
    </xf>
    <xf numFmtId="168" fontId="7" fillId="0" borderId="0" xfId="0" applyNumberFormat="1" applyFont="1" applyAlignment="1">
      <alignment horizontal="center" vertical="center" wrapText="1"/>
    </xf>
    <xf numFmtId="168" fontId="7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17" fillId="0" borderId="14" xfId="0" applyFont="1" applyBorder="1" applyAlignment="1">
      <alignment horizontal="center" vertical="center"/>
    </xf>
    <xf numFmtId="168" fontId="17" fillId="0" borderId="14" xfId="0" applyNumberFormat="1" applyFont="1" applyBorder="1" applyAlignment="1">
      <alignment horizontal="center" vertical="center"/>
    </xf>
    <xf numFmtId="168" fontId="17" fillId="0" borderId="16" xfId="0" applyNumberFormat="1" applyFont="1" applyBorder="1" applyAlignment="1">
      <alignment horizontal="left" vertical="center"/>
    </xf>
    <xf numFmtId="168" fontId="24" fillId="0" borderId="0" xfId="0" applyNumberFormat="1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11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168" fontId="8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9" fillId="6" borderId="7" xfId="0" applyFont="1" applyFill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168" fontId="8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8" fontId="7" fillId="0" borderId="5" xfId="0" applyNumberFormat="1" applyFont="1" applyBorder="1" applyAlignment="1">
      <alignment horizontal="center" vertical="center"/>
    </xf>
    <xf numFmtId="4" fontId="7" fillId="0" borderId="15" xfId="22" applyNumberFormat="1" applyFont="1" applyBorder="1" applyAlignment="1">
      <alignment horizontal="center"/>
    </xf>
    <xf numFmtId="0" fontId="7" fillId="8" borderId="6" xfId="22" applyFont="1" applyFill="1" applyBorder="1" applyAlignment="1">
      <alignment horizontal="center" vertical="center"/>
    </xf>
    <xf numFmtId="0" fontId="7" fillId="0" borderId="6" xfId="22" applyFont="1" applyBorder="1" applyAlignment="1">
      <alignment horizontal="left" vertical="center"/>
    </xf>
    <xf numFmtId="0" fontId="7" fillId="0" borderId="6" xfId="22" applyFont="1" applyBorder="1" applyAlignment="1">
      <alignment horizontal="left" vertical="center" wrapText="1"/>
    </xf>
    <xf numFmtId="0" fontId="15" fillId="0" borderId="11" xfId="22" applyFont="1" applyBorder="1"/>
    <xf numFmtId="0" fontId="15" fillId="0" borderId="8" xfId="22" applyFont="1" applyBorder="1" applyAlignment="1">
      <alignment horizontal="center"/>
    </xf>
    <xf numFmtId="0" fontId="16" fillId="0" borderId="11" xfId="11" applyFont="1" applyBorder="1" applyAlignment="1">
      <alignment horizontal="left" vertical="top"/>
    </xf>
    <xf numFmtId="49" fontId="17" fillId="0" borderId="11" xfId="22" applyNumberFormat="1" applyFont="1" applyBorder="1" applyAlignment="1">
      <alignment horizontal="left" vertical="top"/>
    </xf>
    <xf numFmtId="49" fontId="18" fillId="0" borderId="8" xfId="4" applyNumberFormat="1" applyFont="1" applyBorder="1" applyAlignment="1" applyProtection="1">
      <alignment horizontal="left" vertical="top"/>
    </xf>
    <xf numFmtId="49" fontId="18" fillId="0" borderId="8" xfId="4" applyNumberFormat="1" applyFont="1" applyBorder="1" applyAlignment="1" applyProtection="1">
      <alignment horizontal="left" vertical="top" wrapText="1"/>
    </xf>
    <xf numFmtId="49" fontId="17" fillId="0" borderId="11" xfId="11" applyNumberFormat="1" applyFont="1" applyBorder="1" applyAlignment="1">
      <alignment horizontal="left" vertical="top"/>
    </xf>
    <xf numFmtId="0" fontId="17" fillId="0" borderId="6" xfId="22" applyFont="1" applyBorder="1" applyAlignment="1">
      <alignment horizontal="left"/>
    </xf>
    <xf numFmtId="169" fontId="15" fillId="0" borderId="11" xfId="31" applyNumberFormat="1" applyFont="1" applyBorder="1" applyAlignment="1">
      <alignment horizontal="center"/>
    </xf>
    <xf numFmtId="49" fontId="15" fillId="0" borderId="11" xfId="22" applyNumberFormat="1" applyFont="1" applyBorder="1" applyAlignment="1">
      <alignment horizontal="center"/>
    </xf>
    <xf numFmtId="0" fontId="15" fillId="0" borderId="7" xfId="22" applyFont="1" applyBorder="1" applyAlignment="1">
      <alignment horizontal="center" vertical="center"/>
    </xf>
    <xf numFmtId="0" fontId="17" fillId="0" borderId="11" xfId="22" applyFont="1" applyBorder="1" applyAlignment="1">
      <alignment horizontal="center"/>
    </xf>
    <xf numFmtId="164" fontId="20" fillId="0" borderId="11" xfId="8" applyFont="1" applyBorder="1" applyAlignment="1" applyProtection="1">
      <alignment horizontal="center" vertical="center"/>
    </xf>
    <xf numFmtId="49" fontId="17" fillId="0" borderId="11" xfId="22" applyNumberFormat="1" applyFont="1" applyBorder="1" applyAlignment="1">
      <alignment horizontal="center" vertical="center" wrapText="1"/>
    </xf>
    <xf numFmtId="0" fontId="8" fillId="0" borderId="4" xfId="22" applyFont="1" applyBorder="1" applyAlignment="1">
      <alignment horizontal="center"/>
    </xf>
    <xf numFmtId="0" fontId="8" fillId="0" borderId="0" xfId="22" applyFont="1" applyAlignment="1">
      <alignment horizontal="center" vertical="center"/>
    </xf>
    <xf numFmtId="0" fontId="8" fillId="0" borderId="4" xfId="22" applyFont="1" applyBorder="1" applyAlignment="1">
      <alignment horizontal="center" vertical="center"/>
    </xf>
    <xf numFmtId="0" fontId="8" fillId="0" borderId="0" xfId="22" applyFont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168" fontId="8" fillId="0" borderId="16" xfId="0" applyNumberFormat="1" applyFont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11" fillId="6" borderId="6" xfId="0" applyFont="1" applyFill="1" applyBorder="1" applyAlignment="1">
      <alignment horizontal="left" vertical="center"/>
    </xf>
    <xf numFmtId="0" fontId="8" fillId="6" borderId="6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 wrapText="1"/>
    </xf>
    <xf numFmtId="0" fontId="8" fillId="6" borderId="5" xfId="0" applyFont="1" applyFill="1" applyBorder="1" applyAlignment="1">
      <alignment horizontal="center"/>
    </xf>
    <xf numFmtId="0" fontId="7" fillId="5" borderId="17" xfId="6" applyFont="1" applyFill="1" applyBorder="1" applyAlignment="1" applyProtection="1">
      <alignment horizontal="center" vertical="center"/>
    </xf>
    <xf numFmtId="0" fontId="9" fillId="0" borderId="18" xfId="0" applyFont="1" applyBorder="1" applyAlignment="1">
      <alignment horizontal="center" vertical="top" wrapText="1"/>
    </xf>
    <xf numFmtId="168" fontId="15" fillId="0" borderId="18" xfId="0" applyNumberFormat="1" applyFont="1" applyBorder="1" applyAlignment="1">
      <alignment horizontal="center"/>
    </xf>
    <xf numFmtId="168" fontId="17" fillId="0" borderId="21" xfId="0" applyNumberFormat="1" applyFont="1" applyBorder="1" applyAlignment="1">
      <alignment horizontal="center" vertical="center"/>
    </xf>
    <xf numFmtId="0" fontId="7" fillId="5" borderId="8" xfId="6" applyFont="1" applyFill="1" applyBorder="1" applyAlignment="1" applyProtection="1">
      <alignment horizontal="center" vertical="center"/>
    </xf>
    <xf numFmtId="0" fontId="9" fillId="6" borderId="19" xfId="34" applyFont="1" applyFill="1" applyBorder="1" applyAlignment="1" applyProtection="1">
      <alignment horizontal="center" vertical="center"/>
    </xf>
    <xf numFmtId="0" fontId="8" fillId="0" borderId="1" xfId="6" applyFont="1" applyFill="1" applyBorder="1" applyAlignment="1" applyProtection="1">
      <alignment horizontal="left" vertical="center"/>
    </xf>
    <xf numFmtId="0" fontId="8" fillId="0" borderId="3" xfId="6" applyFont="1" applyFill="1" applyBorder="1" applyAlignment="1" applyProtection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right"/>
    </xf>
    <xf numFmtId="10" fontId="7" fillId="0" borderId="8" xfId="0" applyNumberFormat="1" applyFont="1" applyBorder="1" applyAlignment="1">
      <alignment horizontal="left"/>
    </xf>
    <xf numFmtId="0" fontId="7" fillId="0" borderId="27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10" fontId="8" fillId="0" borderId="29" xfId="0" applyNumberFormat="1" applyFont="1" applyBorder="1" applyAlignment="1">
      <alignment horizontal="center" vertical="center" wrapText="1"/>
    </xf>
    <xf numFmtId="168" fontId="8" fillId="0" borderId="31" xfId="0" applyNumberFormat="1" applyFont="1" applyBorder="1" applyAlignment="1">
      <alignment horizontal="center" vertical="center" wrapText="1"/>
    </xf>
    <xf numFmtId="168" fontId="8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168" fontId="8" fillId="0" borderId="33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0" fontId="7" fillId="0" borderId="29" xfId="0" applyNumberFormat="1" applyFont="1" applyBorder="1" applyAlignment="1">
      <alignment horizontal="center" vertical="center" wrapText="1"/>
    </xf>
    <xf numFmtId="168" fontId="7" fillId="0" borderId="3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8" fontId="7" fillId="0" borderId="0" xfId="0" applyNumberFormat="1" applyFont="1" applyAlignment="1">
      <alignment horizontal="center" vertical="center"/>
    </xf>
    <xf numFmtId="168" fontId="17" fillId="0" borderId="14" xfId="0" applyNumberFormat="1" applyFont="1" applyBorder="1" applyAlignment="1">
      <alignment horizontal="center" vertical="center"/>
    </xf>
    <xf numFmtId="168" fontId="24" fillId="0" borderId="0" xfId="0" applyNumberFormat="1" applyFont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</cellXfs>
  <cellStyles count="35">
    <cellStyle name="20% - Ênfase1 2" xfId="5"/>
    <cellStyle name="60% - Ênfase1 2" xfId="6"/>
    <cellStyle name="Excel Built-in 20% - Accent1" xfId="34"/>
    <cellStyle name="Hiperlink" xfId="4" builtinId="8"/>
    <cellStyle name="Hiperlink 2" xfId="7"/>
    <cellStyle name="Moeda" xfId="2" builtinId="4"/>
    <cellStyle name="Moeda 2" xfId="8"/>
    <cellStyle name="Moeda 2 10" xfId="9"/>
    <cellStyle name="Moeda 3" xfId="10"/>
    <cellStyle name="Normal" xfId="0" builtinId="0"/>
    <cellStyle name="Normal 2" xfId="11"/>
    <cellStyle name="Normal 2 2" xfId="12"/>
    <cellStyle name="Normal 2 2 10" xfId="13"/>
    <cellStyle name="Normal 2 2 2" xfId="14"/>
    <cellStyle name="Normal 2 2 2 2" xfId="15"/>
    <cellStyle name="Normal 2 2 2 2 2" xfId="16"/>
    <cellStyle name="Normal 2 2 3" xfId="17"/>
    <cellStyle name="Normal 2 2 4" xfId="18"/>
    <cellStyle name="Normal 2 2 5" xfId="19"/>
    <cellStyle name="Normal 2 3" xfId="20"/>
    <cellStyle name="Normal 3" xfId="21"/>
    <cellStyle name="Normal 3 2" xfId="22"/>
    <cellStyle name="Normal 6" xfId="23"/>
    <cellStyle name="Porcentagem" xfId="3" builtinId="5"/>
    <cellStyle name="Porcentagem 2" xfId="24"/>
    <cellStyle name="Vírgula" xfId="1" builtinId="3"/>
    <cellStyle name="Vírgula 2" xfId="25"/>
    <cellStyle name="Vírgula 2 10" xfId="26"/>
    <cellStyle name="Vírgula 2 10 2" xfId="27"/>
    <cellStyle name="Vírgula 2 2 2 2 2" xfId="28"/>
    <cellStyle name="Vírgula 2 2 2 2 2 2" xfId="29"/>
    <cellStyle name="Vírgula 3" xfId="30"/>
    <cellStyle name="Vírgula 3 2" xfId="31"/>
    <cellStyle name="Vírgula 4" xfId="32"/>
    <cellStyle name="Vírgula 4 2" xfId="33"/>
  </cellStyles>
  <dxfs count="11">
    <dxf>
      <font>
        <b val="0"/>
        <i val="0"/>
        <color rgb="FFD9D9D9"/>
        <name val="Calibri Light"/>
      </font>
      <fill>
        <patternFill>
          <bgColor rgb="FFD9D9D9"/>
        </patternFill>
      </fill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rgb="FFD9D9D9"/>
        <name val="Calibri Light"/>
      </font>
      <fill>
        <patternFill>
          <bgColor rgb="FFD9D9D9"/>
        </patternFill>
      </fill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rgb="FFD9D9D9"/>
        <name val="Calibri Light"/>
      </font>
      <fill>
        <patternFill>
          <bgColor rgb="FFD9D9D9"/>
        </patternFill>
      </fill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rgb="FFD9D9D9"/>
        <name val="Calibri Light"/>
      </font>
      <fill>
        <patternFill>
          <bgColor rgb="FFD9D9D9"/>
        </patternFill>
      </fill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rgb="FFD9D9D9"/>
        <name val="Calibri Light"/>
      </font>
      <fill>
        <patternFill>
          <bgColor rgb="FFD9D9D9"/>
        </patternFill>
      </fill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rgb="FFD9D9D9"/>
        <name val="Calibri Light"/>
      </font>
      <fill>
        <patternFill>
          <bgColor rgb="FFD9D9D9"/>
        </patternFill>
      </fill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rgb="FFD9D9D9"/>
        <name val="Calibri Light"/>
      </font>
      <fill>
        <patternFill>
          <bgColor rgb="FFD9D9D9"/>
        </patternFill>
      </fill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rgb="FFD9D9D9"/>
        <name val="Calibri Light"/>
      </font>
      <fill>
        <patternFill>
          <bgColor rgb="FFD9D9D9"/>
        </patternFill>
      </fill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rgb="FFD9D9D9"/>
        <name val="Calibri Light"/>
      </font>
      <fill>
        <patternFill>
          <bgColor rgb="FFD9D9D9"/>
        </patternFill>
      </fill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rgb="FFD9D9D9"/>
        <name val="Calibri Light"/>
      </font>
      <fill>
        <patternFill>
          <bgColor rgb="FFD9D9D9"/>
        </patternFill>
      </fill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rgb="FFD9D9D9"/>
        <name val="Calibri Light"/>
      </font>
      <fill>
        <patternFill>
          <bgColor rgb="FFD9D9D9"/>
        </patternFill>
      </fill>
      <border diagonalUp="0" diagonalDown="0"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2F2F2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6D9F1"/>
      <rgbColor rgb="FFCCFFCC"/>
      <rgbColor rgb="FFFFFF99"/>
      <rgbColor rgb="FF95B3D7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376092"/>
      <rgbColor rgb="FFBF819E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272160</xdr:colOff>
      <xdr:row>0</xdr:row>
      <xdr:rowOff>108720</xdr:rowOff>
    </xdr:from>
    <xdr:to>
      <xdr:col>5</xdr:col>
      <xdr:colOff>509760</xdr:colOff>
      <xdr:row>1</xdr:row>
      <xdr:rowOff>1132560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779640" y="108720"/>
          <a:ext cx="5319000" cy="1185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3445200</xdr:colOff>
      <xdr:row>0</xdr:row>
      <xdr:rowOff>50400</xdr:rowOff>
    </xdr:from>
    <xdr:to>
      <xdr:col>7</xdr:col>
      <xdr:colOff>84240</xdr:colOff>
      <xdr:row>0</xdr:row>
      <xdr:rowOff>802800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609240" y="50400"/>
          <a:ext cx="3495240" cy="752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1219320</xdr:colOff>
      <xdr:row>0</xdr:row>
      <xdr:rowOff>66240</xdr:rowOff>
    </xdr:from>
    <xdr:to>
      <xdr:col>6</xdr:col>
      <xdr:colOff>49680</xdr:colOff>
      <xdr:row>1</xdr:row>
      <xdr:rowOff>1081440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26800" y="66240"/>
          <a:ext cx="5403240" cy="1176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82571</xdr:colOff>
      <xdr:row>0</xdr:row>
      <xdr:rowOff>71502</xdr:rowOff>
    </xdr:from>
    <xdr:to>
      <xdr:col>2</xdr:col>
      <xdr:colOff>260771</xdr:colOff>
      <xdr:row>1</xdr:row>
      <xdr:rowOff>962502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92131" y="71502"/>
          <a:ext cx="4776717" cy="1065451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2666880</xdr:colOff>
      <xdr:row>0</xdr:row>
      <xdr:rowOff>23760</xdr:rowOff>
    </xdr:from>
    <xdr:to>
      <xdr:col>4</xdr:col>
      <xdr:colOff>436680</xdr:colOff>
      <xdr:row>0</xdr:row>
      <xdr:rowOff>903600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624120" y="23760"/>
          <a:ext cx="4109760" cy="8798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armota.com.br/" TargetMode="External"/><Relationship Id="rId13" Type="http://schemas.openxmlformats.org/officeDocument/2006/relationships/hyperlink" Target="https://www.magazineluiza.com.br/curva-s-para-eletroduto-pvc-rigido-rosca-1-luma/p/jbc93e1je0/cj/cohc/" TargetMode="External"/><Relationship Id="rId18" Type="http://schemas.openxmlformats.org/officeDocument/2006/relationships/hyperlink" Target="https://www.marmota.com.br/terminal-pre-isolado-ilhos-16mm-azul-ti-16-12-intelli-p49017" TargetMode="External"/><Relationship Id="rId3" Type="http://schemas.openxmlformats.org/officeDocument/2006/relationships/hyperlink" Target="http://www.mercadolivre.com.br/" TargetMode="External"/><Relationship Id="rId21" Type="http://schemas.openxmlformats.org/officeDocument/2006/relationships/hyperlink" Target="https://produto.mercadolivre.com.br/MLB-1220440960-refletor-led-profissional-alto-fator-potencia-100w-st1054-_JM?searchVariation=36061594938" TargetMode="External"/><Relationship Id="rId7" Type="http://schemas.openxmlformats.org/officeDocument/2006/relationships/hyperlink" Target="http://www.leroymerlin.com.br/" TargetMode="External"/><Relationship Id="rId12" Type="http://schemas.openxmlformats.org/officeDocument/2006/relationships/hyperlink" Target="http://www.lojaeletrica.com.br/curva-pvc-em-s-i-1,product,2490800000283,dept,0.aspx" TargetMode="External"/><Relationship Id="rId17" Type="http://schemas.openxmlformats.org/officeDocument/2006/relationships/hyperlink" Target="https://www.eletrorastro.com.br/produto/fecho-fita-aco-19mm-uss-86850" TargetMode="External"/><Relationship Id="rId2" Type="http://schemas.openxmlformats.org/officeDocument/2006/relationships/hyperlink" Target="http://www.magazineluiza.com.br/" TargetMode="External"/><Relationship Id="rId16" Type="http://schemas.openxmlformats.org/officeDocument/2006/relationships/hyperlink" Target="https://www.magazineluiza.com.br/fecho-fita-aco-inox-aiedem-502077/p/gg2e8abhdc/pa/pfia/" TargetMode="External"/><Relationship Id="rId20" Type="http://schemas.openxmlformats.org/officeDocument/2006/relationships/hyperlink" Target="https://www.lumieregyn.com.br/refletor-de-led/projetor-led-100w-5500k-ip65-preto-se-270-3056" TargetMode="External"/><Relationship Id="rId1" Type="http://schemas.openxmlformats.org/officeDocument/2006/relationships/hyperlink" Target="http://www.lojaeletricaltda.com.br/" TargetMode="External"/><Relationship Id="rId6" Type="http://schemas.openxmlformats.org/officeDocument/2006/relationships/hyperlink" Target="http://www.eletricabichuette.com.br/" TargetMode="External"/><Relationship Id="rId11" Type="http://schemas.openxmlformats.org/officeDocument/2006/relationships/hyperlink" Target="http://www.galvaoiluminacao.com.br/" TargetMode="External"/><Relationship Id="rId24" Type="http://schemas.openxmlformats.org/officeDocument/2006/relationships/drawing" Target="../drawings/drawing2.xml"/><Relationship Id="rId5" Type="http://schemas.openxmlformats.org/officeDocument/2006/relationships/hyperlink" Target="http://www.obramax.com.br/" TargetMode="External"/><Relationship Id="rId15" Type="http://schemas.openxmlformats.org/officeDocument/2006/relationships/hyperlink" Target="http://www.lojaeletrica.com.br/fecho-para-fita-aco-inox-34-dentado-fechometal,product,2391600000490,dept,0.aspx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://www.andra.com.br/" TargetMode="External"/><Relationship Id="rId19" Type="http://schemas.openxmlformats.org/officeDocument/2006/relationships/hyperlink" Target="https://www.andra.com.br/terminal-tubular-isolado-16mm-azul-tpt-16-6-intelli/p" TargetMode="External"/><Relationship Id="rId4" Type="http://schemas.openxmlformats.org/officeDocument/2006/relationships/hyperlink" Target="http://www.eletrorastro.com.br/" TargetMode="External"/><Relationship Id="rId9" Type="http://schemas.openxmlformats.org/officeDocument/2006/relationships/hyperlink" Target="http://www.baudaeletronica.com.br/" TargetMode="External"/><Relationship Id="rId14" Type="http://schemas.openxmlformats.org/officeDocument/2006/relationships/hyperlink" Target="https://produto.mercadolivre.com.br/MLB-2053322200-curva-s-para-eletroduto-pvc-rigido-rosca-1pol-_JM" TargetMode="External"/><Relationship Id="rId22" Type="http://schemas.openxmlformats.org/officeDocument/2006/relationships/hyperlink" Target="https://www.yamamura.com.br/projetor-led-ultrafino-preto-luz-verde-100w-ip65-p9211233-p17397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MJ80"/>
  <sheetViews>
    <sheetView showGridLines="0" view="pageBreakPreview" zoomScale="75" zoomScaleNormal="75" zoomScaleSheetLayoutView="75" zoomScalePageLayoutView="89" workbookViewId="0">
      <selection activeCell="G2" sqref="G2"/>
    </sheetView>
  </sheetViews>
  <sheetFormatPr defaultColWidth="9.1796875" defaultRowHeight="12.5" x14ac:dyDescent="0.25"/>
  <cols>
    <col min="1" max="1" width="15.26953125" style="1" customWidth="1"/>
    <col min="2" max="2" width="15.7265625" style="2" customWidth="1"/>
    <col min="3" max="3" width="18.7265625" style="2" customWidth="1"/>
    <col min="4" max="4" width="61.26953125" style="3" customWidth="1"/>
    <col min="5" max="5" width="10.7265625" style="2" customWidth="1"/>
    <col min="6" max="6" width="21.1796875" style="4" customWidth="1"/>
    <col min="7" max="7" width="50.54296875" style="4" customWidth="1"/>
    <col min="8" max="8" width="40.26953125" style="5" customWidth="1"/>
    <col min="9" max="9" width="21.26953125" style="2" customWidth="1"/>
    <col min="10" max="1024" width="9.1796875" style="5"/>
  </cols>
  <sheetData>
    <row r="1" spans="1:9" x14ac:dyDescent="0.25">
      <c r="A1" s="6"/>
      <c r="B1" s="7"/>
      <c r="C1" s="7"/>
      <c r="D1" s="8"/>
      <c r="E1" s="7"/>
      <c r="F1" s="9"/>
      <c r="G1" s="10"/>
    </row>
    <row r="2" spans="1:9" ht="89.25" customHeight="1" x14ac:dyDescent="0.25">
      <c r="A2" s="11"/>
      <c r="B2" s="219"/>
      <c r="C2" s="219"/>
      <c r="D2" s="220"/>
      <c r="E2" s="219"/>
      <c r="F2" s="221"/>
      <c r="G2" s="12"/>
    </row>
    <row r="3" spans="1:9" ht="27.75" customHeight="1" x14ac:dyDescent="0.25">
      <c r="A3" s="228" t="s">
        <v>0</v>
      </c>
      <c r="B3" s="228"/>
      <c r="C3" s="228"/>
      <c r="D3" s="228"/>
      <c r="E3" s="228"/>
      <c r="F3" s="228"/>
      <c r="G3" s="228"/>
    </row>
    <row r="4" spans="1:9" ht="58.15" hidden="1" customHeight="1" x14ac:dyDescent="0.25">
      <c r="A4" s="228"/>
      <c r="B4" s="228"/>
      <c r="C4" s="228"/>
      <c r="D4" s="228"/>
      <c r="E4" s="228"/>
      <c r="F4" s="228"/>
      <c r="G4" s="228"/>
    </row>
    <row r="5" spans="1:9" ht="21.75" customHeight="1" x14ac:dyDescent="0.25">
      <c r="A5" s="229" t="s">
        <v>341</v>
      </c>
      <c r="B5" s="229"/>
      <c r="C5" s="229"/>
      <c r="D5" s="229"/>
      <c r="E5" s="229"/>
      <c r="F5" s="229"/>
      <c r="G5" s="13" t="s">
        <v>343</v>
      </c>
    </row>
    <row r="6" spans="1:9" ht="21" customHeight="1" x14ac:dyDescent="0.25">
      <c r="A6" s="230" t="s">
        <v>1</v>
      </c>
      <c r="B6" s="230"/>
      <c r="C6" s="230"/>
      <c r="D6" s="230"/>
      <c r="E6" s="231"/>
      <c r="F6" s="231"/>
      <c r="G6" s="231"/>
    </row>
    <row r="7" spans="1:9" ht="51" customHeight="1" x14ac:dyDescent="0.25">
      <c r="A7" s="232" t="s">
        <v>338</v>
      </c>
      <c r="B7" s="232"/>
      <c r="C7" s="232"/>
      <c r="D7" s="232"/>
      <c r="E7" s="231"/>
      <c r="F7" s="231"/>
      <c r="G7" s="231"/>
    </row>
    <row r="8" spans="1:9" ht="21" customHeight="1" x14ac:dyDescent="0.25">
      <c r="A8" s="233" t="s">
        <v>2</v>
      </c>
      <c r="B8" s="233"/>
      <c r="C8" s="233"/>
      <c r="D8" s="233"/>
      <c r="E8" s="231"/>
      <c r="F8" s="231"/>
      <c r="G8" s="231"/>
    </row>
    <row r="9" spans="1:9" s="2" customFormat="1" ht="14" x14ac:dyDescent="0.25">
      <c r="A9" s="14" t="s">
        <v>3</v>
      </c>
      <c r="B9" s="15" t="s">
        <v>4</v>
      </c>
      <c r="C9" s="218" t="s">
        <v>5</v>
      </c>
      <c r="D9" s="17" t="s">
        <v>6</v>
      </c>
      <c r="E9" s="15" t="s">
        <v>7</v>
      </c>
      <c r="F9" s="18" t="s">
        <v>8</v>
      </c>
      <c r="G9" s="19" t="s">
        <v>9</v>
      </c>
    </row>
    <row r="10" spans="1:9" s="25" customFormat="1" ht="22.5" customHeight="1" x14ac:dyDescent="0.25">
      <c r="A10" s="20" t="s">
        <v>10</v>
      </c>
      <c r="B10" s="21"/>
      <c r="C10" s="21"/>
      <c r="D10" s="22" t="s">
        <v>11</v>
      </c>
      <c r="E10" s="23"/>
      <c r="F10" s="23"/>
      <c r="G10" s="24"/>
      <c r="I10" s="26"/>
    </row>
    <row r="11" spans="1:9" s="32" customFormat="1" ht="98" x14ac:dyDescent="0.25">
      <c r="A11" s="27" t="s">
        <v>12</v>
      </c>
      <c r="B11" s="28" t="s">
        <v>13</v>
      </c>
      <c r="C11" s="29" t="s">
        <v>14</v>
      </c>
      <c r="D11" s="30" t="s">
        <v>15</v>
      </c>
      <c r="E11" s="29" t="s">
        <v>16</v>
      </c>
      <c r="F11" s="31">
        <v>1</v>
      </c>
      <c r="G11" s="217" t="s">
        <v>17</v>
      </c>
      <c r="I11" s="33"/>
    </row>
    <row r="12" spans="1:9" s="32" customFormat="1" ht="24.75" customHeight="1" x14ac:dyDescent="0.25">
      <c r="A12" s="20" t="s">
        <v>18</v>
      </c>
      <c r="B12" s="21"/>
      <c r="C12" s="21"/>
      <c r="D12" s="22" t="s">
        <v>19</v>
      </c>
      <c r="E12" s="23"/>
      <c r="F12" s="23"/>
      <c r="G12" s="24"/>
      <c r="I12" s="33"/>
    </row>
    <row r="13" spans="1:9" s="32" customFormat="1" ht="67.900000000000006" customHeight="1" x14ac:dyDescent="0.25">
      <c r="A13" s="27" t="s">
        <v>20</v>
      </c>
      <c r="B13" s="28" t="s">
        <v>13</v>
      </c>
      <c r="C13" s="29" t="s">
        <v>21</v>
      </c>
      <c r="D13" s="30" t="s">
        <v>22</v>
      </c>
      <c r="E13" s="29" t="s">
        <v>23</v>
      </c>
      <c r="F13" s="31">
        <f>(((33.05+33.05+20+20)*2.8)-2*(1*(2.1-1.15)))*0.5</f>
        <v>147.59</v>
      </c>
      <c r="G13" s="217" t="s">
        <v>24</v>
      </c>
      <c r="I13" s="33"/>
    </row>
    <row r="14" spans="1:9" s="32" customFormat="1" ht="41.5" customHeight="1" x14ac:dyDescent="0.25">
      <c r="A14" s="27" t="s">
        <v>25</v>
      </c>
      <c r="B14" s="28" t="s">
        <v>13</v>
      </c>
      <c r="C14" s="29" t="s">
        <v>26</v>
      </c>
      <c r="D14" s="30" t="s">
        <v>27</v>
      </c>
      <c r="E14" s="29" t="s">
        <v>28</v>
      </c>
      <c r="F14" s="31">
        <f>F13*0.05</f>
        <v>7.3795000000000002</v>
      </c>
      <c r="G14" s="217" t="s">
        <v>29</v>
      </c>
      <c r="I14" s="33"/>
    </row>
    <row r="15" spans="1:9" s="32" customFormat="1" ht="42" customHeight="1" x14ac:dyDescent="0.25">
      <c r="A15" s="27" t="s">
        <v>30</v>
      </c>
      <c r="B15" s="28" t="s">
        <v>13</v>
      </c>
      <c r="C15" s="29" t="s">
        <v>31</v>
      </c>
      <c r="D15" s="30" t="s">
        <v>32</v>
      </c>
      <c r="E15" s="29" t="s">
        <v>28</v>
      </c>
      <c r="F15" s="31">
        <f>F14</f>
        <v>7.3795000000000002</v>
      </c>
      <c r="G15" s="217" t="s">
        <v>33</v>
      </c>
      <c r="I15" s="33"/>
    </row>
    <row r="16" spans="1:9" s="32" customFormat="1" ht="24.75" customHeight="1" x14ac:dyDescent="0.25">
      <c r="A16" s="20" t="s">
        <v>34</v>
      </c>
      <c r="B16" s="34"/>
      <c r="C16" s="35"/>
      <c r="D16" s="36" t="s">
        <v>35</v>
      </c>
      <c r="E16" s="35"/>
      <c r="F16" s="37"/>
      <c r="G16" s="38"/>
      <c r="I16" s="33"/>
    </row>
    <row r="17" spans="1:9" s="32" customFormat="1" ht="24.75" customHeight="1" x14ac:dyDescent="0.25">
      <c r="A17" s="39" t="s">
        <v>36</v>
      </c>
      <c r="B17" s="40"/>
      <c r="C17" s="41"/>
      <c r="D17" s="42" t="s">
        <v>37</v>
      </c>
      <c r="E17" s="41"/>
      <c r="F17" s="43"/>
      <c r="G17" s="44"/>
      <c r="I17" s="33"/>
    </row>
    <row r="18" spans="1:9" s="32" customFormat="1" ht="49.15" customHeight="1" x14ac:dyDescent="0.25">
      <c r="A18" s="45" t="s">
        <v>38</v>
      </c>
      <c r="B18" s="46" t="s">
        <v>13</v>
      </c>
      <c r="C18" s="47" t="s">
        <v>39</v>
      </c>
      <c r="D18" s="46" t="s">
        <v>40</v>
      </c>
      <c r="E18" s="48" t="s">
        <v>41</v>
      </c>
      <c r="F18" s="49">
        <v>1</v>
      </c>
      <c r="G18" s="50" t="s">
        <v>42</v>
      </c>
      <c r="I18" s="33"/>
    </row>
    <row r="19" spans="1:9" s="32" customFormat="1" ht="24.75" customHeight="1" x14ac:dyDescent="0.25">
      <c r="A19" s="45" t="s">
        <v>43</v>
      </c>
      <c r="B19" s="46" t="s">
        <v>44</v>
      </c>
      <c r="C19" s="47">
        <v>796</v>
      </c>
      <c r="D19" s="46" t="s">
        <v>45</v>
      </c>
      <c r="E19" s="48" t="s">
        <v>41</v>
      </c>
      <c r="F19" s="49">
        <v>1</v>
      </c>
      <c r="G19" s="50" t="s">
        <v>42</v>
      </c>
      <c r="I19" s="33"/>
    </row>
    <row r="20" spans="1:9" s="32" customFormat="1" ht="24.75" customHeight="1" x14ac:dyDescent="0.25">
      <c r="A20" s="45" t="s">
        <v>46</v>
      </c>
      <c r="B20" s="46" t="s">
        <v>44</v>
      </c>
      <c r="C20" s="47" t="s">
        <v>47</v>
      </c>
      <c r="D20" s="46" t="s">
        <v>48</v>
      </c>
      <c r="E20" s="48" t="s">
        <v>41</v>
      </c>
      <c r="F20" s="49">
        <v>1</v>
      </c>
      <c r="G20" s="50" t="s">
        <v>42</v>
      </c>
      <c r="I20" s="33"/>
    </row>
    <row r="21" spans="1:9" s="32" customFormat="1" ht="61.15" customHeight="1" x14ac:dyDescent="0.25">
      <c r="A21" s="45" t="s">
        <v>49</v>
      </c>
      <c r="B21" s="46" t="s">
        <v>44</v>
      </c>
      <c r="C21" s="47">
        <v>1050</v>
      </c>
      <c r="D21" s="46" t="s">
        <v>50</v>
      </c>
      <c r="E21" s="48" t="s">
        <v>41</v>
      </c>
      <c r="F21" s="49">
        <v>1</v>
      </c>
      <c r="G21" s="50" t="s">
        <v>42</v>
      </c>
      <c r="I21" s="33"/>
    </row>
    <row r="22" spans="1:9" s="32" customFormat="1" ht="51" customHeight="1" x14ac:dyDescent="0.25">
      <c r="A22" s="45" t="s">
        <v>51</v>
      </c>
      <c r="B22" s="46" t="s">
        <v>13</v>
      </c>
      <c r="C22" s="47" t="s">
        <v>52</v>
      </c>
      <c r="D22" s="46" t="s">
        <v>53</v>
      </c>
      <c r="E22" s="48" t="s">
        <v>54</v>
      </c>
      <c r="F22" s="49">
        <f>1+5.5+11</f>
        <v>17.5</v>
      </c>
      <c r="G22" s="50" t="s">
        <v>55</v>
      </c>
      <c r="I22" s="33"/>
    </row>
    <row r="23" spans="1:9" s="32" customFormat="1" ht="48" customHeight="1" x14ac:dyDescent="0.25">
      <c r="A23" s="45" t="s">
        <v>56</v>
      </c>
      <c r="B23" s="46" t="s">
        <v>13</v>
      </c>
      <c r="C23" s="47" t="s">
        <v>57</v>
      </c>
      <c r="D23" s="46" t="s">
        <v>58</v>
      </c>
      <c r="E23" s="48" t="s">
        <v>54</v>
      </c>
      <c r="F23" s="49">
        <v>2.4</v>
      </c>
      <c r="G23" s="50" t="s">
        <v>42</v>
      </c>
      <c r="I23" s="33"/>
    </row>
    <row r="24" spans="1:9" s="32" customFormat="1" ht="48" customHeight="1" x14ac:dyDescent="0.25">
      <c r="A24" s="45" t="s">
        <v>59</v>
      </c>
      <c r="B24" s="46" t="s">
        <v>13</v>
      </c>
      <c r="C24" s="47" t="s">
        <v>60</v>
      </c>
      <c r="D24" s="46" t="s">
        <v>61</v>
      </c>
      <c r="E24" s="48" t="s">
        <v>41</v>
      </c>
      <c r="F24" s="49">
        <v>1</v>
      </c>
      <c r="G24" s="50" t="s">
        <v>42</v>
      </c>
      <c r="I24" s="33"/>
    </row>
    <row r="25" spans="1:9" s="32" customFormat="1" ht="48" customHeight="1" x14ac:dyDescent="0.25">
      <c r="A25" s="45" t="s">
        <v>62</v>
      </c>
      <c r="B25" s="46" t="s">
        <v>13</v>
      </c>
      <c r="C25" s="47" t="s">
        <v>63</v>
      </c>
      <c r="D25" s="46" t="s">
        <v>64</v>
      </c>
      <c r="E25" s="48" t="s">
        <v>41</v>
      </c>
      <c r="F25" s="49">
        <v>1</v>
      </c>
      <c r="G25" s="50" t="s">
        <v>42</v>
      </c>
      <c r="I25" s="33"/>
    </row>
    <row r="26" spans="1:9" s="32" customFormat="1" ht="48" customHeight="1" x14ac:dyDescent="0.25">
      <c r="A26" s="45" t="s">
        <v>65</v>
      </c>
      <c r="B26" s="46" t="s">
        <v>44</v>
      </c>
      <c r="C26" s="47">
        <v>39811</v>
      </c>
      <c r="D26" s="46" t="s">
        <v>66</v>
      </c>
      <c r="E26" s="48" t="s">
        <v>41</v>
      </c>
      <c r="F26" s="49">
        <v>1</v>
      </c>
      <c r="G26" s="50" t="s">
        <v>42</v>
      </c>
      <c r="I26" s="33"/>
    </row>
    <row r="27" spans="1:9" s="32" customFormat="1" ht="48" customHeight="1" x14ac:dyDescent="0.25">
      <c r="A27" s="45" t="s">
        <v>67</v>
      </c>
      <c r="B27" s="46" t="s">
        <v>44</v>
      </c>
      <c r="C27" s="47">
        <v>1539</v>
      </c>
      <c r="D27" s="46" t="s">
        <v>68</v>
      </c>
      <c r="E27" s="48" t="s">
        <v>41</v>
      </c>
      <c r="F27" s="49">
        <v>1</v>
      </c>
      <c r="G27" s="50" t="s">
        <v>42</v>
      </c>
      <c r="I27" s="33"/>
    </row>
    <row r="28" spans="1:9" s="32" customFormat="1" ht="48" customHeight="1" x14ac:dyDescent="0.25">
      <c r="A28" s="45" t="s">
        <v>69</v>
      </c>
      <c r="B28" s="46" t="s">
        <v>70</v>
      </c>
      <c r="C28" s="51" t="str">
        <f>COTAÇÃO!B19</f>
        <v>001</v>
      </c>
      <c r="D28" s="52" t="str">
        <f>COTAÇÃO!C19</f>
        <v>CURVA PVC TIPO S 1" C/ROSCA</v>
      </c>
      <c r="E28" s="48" t="s">
        <v>41</v>
      </c>
      <c r="F28" s="49">
        <v>3</v>
      </c>
      <c r="G28" s="50" t="s">
        <v>42</v>
      </c>
      <c r="I28" s="33"/>
    </row>
    <row r="29" spans="1:9" s="32" customFormat="1" ht="48" customHeight="1" x14ac:dyDescent="0.25">
      <c r="A29" s="45" t="s">
        <v>71</v>
      </c>
      <c r="B29" s="46" t="s">
        <v>44</v>
      </c>
      <c r="C29" s="51">
        <v>34628</v>
      </c>
      <c r="D29" s="46" t="s">
        <v>72</v>
      </c>
      <c r="E29" s="48" t="s">
        <v>41</v>
      </c>
      <c r="F29" s="49">
        <v>1</v>
      </c>
      <c r="G29" s="50" t="s">
        <v>42</v>
      </c>
      <c r="I29" s="33"/>
    </row>
    <row r="30" spans="1:9" s="32" customFormat="1" ht="48" customHeight="1" x14ac:dyDescent="0.25">
      <c r="A30" s="45" t="s">
        <v>73</v>
      </c>
      <c r="B30" s="46" t="s">
        <v>70</v>
      </c>
      <c r="C30" s="53" t="str">
        <f>COTAÇÃO!B24</f>
        <v>002</v>
      </c>
      <c r="D30" s="52" t="str">
        <f>COTAÇÃO!C24</f>
        <v>FECHO PARA FITA DE AÇO</v>
      </c>
      <c r="E30" s="48" t="s">
        <v>41</v>
      </c>
      <c r="F30" s="49">
        <v>3</v>
      </c>
      <c r="G30" s="50" t="s">
        <v>42</v>
      </c>
      <c r="I30" s="33"/>
    </row>
    <row r="31" spans="1:9" s="32" customFormat="1" ht="48" customHeight="1" x14ac:dyDescent="0.25">
      <c r="A31" s="45" t="s">
        <v>74</v>
      </c>
      <c r="B31" s="46" t="s">
        <v>44</v>
      </c>
      <c r="C31" s="47">
        <v>400</v>
      </c>
      <c r="D31" s="46" t="s">
        <v>75</v>
      </c>
      <c r="E31" s="48" t="s">
        <v>41</v>
      </c>
      <c r="F31" s="49">
        <v>3</v>
      </c>
      <c r="G31" s="50" t="s">
        <v>42</v>
      </c>
      <c r="I31" s="33"/>
    </row>
    <row r="32" spans="1:9" s="32" customFormat="1" ht="67.900000000000006" customHeight="1" x14ac:dyDescent="0.25">
      <c r="A32" s="45" t="s">
        <v>76</v>
      </c>
      <c r="B32" s="54" t="s">
        <v>13</v>
      </c>
      <c r="C32" s="48" t="s">
        <v>77</v>
      </c>
      <c r="D32" s="55" t="s">
        <v>78</v>
      </c>
      <c r="E32" s="48" t="s">
        <v>41</v>
      </c>
      <c r="F32" s="49">
        <v>1</v>
      </c>
      <c r="G32" s="50" t="s">
        <v>42</v>
      </c>
      <c r="I32" s="33"/>
    </row>
    <row r="33" spans="1:9" s="32" customFormat="1" ht="48" customHeight="1" x14ac:dyDescent="0.25">
      <c r="A33" s="45" t="s">
        <v>79</v>
      </c>
      <c r="B33" s="46" t="s">
        <v>80</v>
      </c>
      <c r="C33" s="51">
        <v>91885</v>
      </c>
      <c r="D33" s="46" t="s">
        <v>81</v>
      </c>
      <c r="E33" s="48" t="s">
        <v>41</v>
      </c>
      <c r="F33" s="49">
        <v>1</v>
      </c>
      <c r="G33" s="50" t="s">
        <v>42</v>
      </c>
      <c r="I33" s="33"/>
    </row>
    <row r="34" spans="1:9" s="32" customFormat="1" ht="48" customHeight="1" x14ac:dyDescent="0.25">
      <c r="A34" s="45" t="s">
        <v>82</v>
      </c>
      <c r="B34" s="46" t="s">
        <v>70</v>
      </c>
      <c r="C34" s="53" t="str">
        <f>COTAÇÃO!B29</f>
        <v>003</v>
      </c>
      <c r="D34" s="52" t="str">
        <f>COTAÇÃO!C29</f>
        <v>NIPLE PVC 3/4 10CM</v>
      </c>
      <c r="E34" s="48" t="s">
        <v>41</v>
      </c>
      <c r="F34" s="49">
        <v>1</v>
      </c>
      <c r="G34" s="50" t="s">
        <v>42</v>
      </c>
      <c r="I34" s="33"/>
    </row>
    <row r="35" spans="1:9" s="32" customFormat="1" ht="48" customHeight="1" x14ac:dyDescent="0.25">
      <c r="A35" s="45" t="s">
        <v>83</v>
      </c>
      <c r="B35" s="46" t="s">
        <v>44</v>
      </c>
      <c r="C35" s="51">
        <v>430</v>
      </c>
      <c r="D35" s="46" t="s">
        <v>84</v>
      </c>
      <c r="E35" s="48" t="s">
        <v>41</v>
      </c>
      <c r="F35" s="49">
        <v>1</v>
      </c>
      <c r="G35" s="50" t="s">
        <v>42</v>
      </c>
      <c r="I35" s="33"/>
    </row>
    <row r="36" spans="1:9" s="32" customFormat="1" ht="48" customHeight="1" x14ac:dyDescent="0.25">
      <c r="A36" s="45" t="s">
        <v>85</v>
      </c>
      <c r="B36" s="46" t="s">
        <v>13</v>
      </c>
      <c r="C36" s="51" t="s">
        <v>86</v>
      </c>
      <c r="D36" s="46" t="s">
        <v>87</v>
      </c>
      <c r="E36" s="48" t="s">
        <v>41</v>
      </c>
      <c r="F36" s="49">
        <v>1</v>
      </c>
      <c r="G36" s="50" t="s">
        <v>42</v>
      </c>
      <c r="I36" s="33"/>
    </row>
    <row r="37" spans="1:9" s="32" customFormat="1" ht="73.150000000000006" customHeight="1" x14ac:dyDescent="0.25">
      <c r="A37" s="45" t="s">
        <v>88</v>
      </c>
      <c r="B37" s="46" t="s">
        <v>13</v>
      </c>
      <c r="C37" s="51" t="s">
        <v>89</v>
      </c>
      <c r="D37" s="46" t="s">
        <v>90</v>
      </c>
      <c r="E37" s="48" t="s">
        <v>41</v>
      </c>
      <c r="F37" s="49">
        <v>2</v>
      </c>
      <c r="G37" s="50" t="s">
        <v>42</v>
      </c>
      <c r="I37" s="33"/>
    </row>
    <row r="38" spans="1:9" s="32" customFormat="1" ht="48" customHeight="1" x14ac:dyDescent="0.25">
      <c r="A38" s="45" t="s">
        <v>91</v>
      </c>
      <c r="B38" s="46" t="s">
        <v>70</v>
      </c>
      <c r="C38" s="53" t="str">
        <f>COTAÇÃO!B34</f>
        <v>004</v>
      </c>
      <c r="D38" s="52" t="str">
        <f>COTAÇÃO!C34</f>
        <v>TERMINAL TUB. 16MM ISOL. AZUL R:TI-16</v>
      </c>
      <c r="E38" s="48" t="s">
        <v>41</v>
      </c>
      <c r="F38" s="49">
        <v>10</v>
      </c>
      <c r="G38" s="50" t="s">
        <v>42</v>
      </c>
      <c r="I38" s="33"/>
    </row>
    <row r="39" spans="1:9" s="32" customFormat="1" ht="48" customHeight="1" x14ac:dyDescent="0.25">
      <c r="A39" s="45" t="s">
        <v>92</v>
      </c>
      <c r="B39" s="46" t="s">
        <v>13</v>
      </c>
      <c r="C39" s="51" t="s">
        <v>93</v>
      </c>
      <c r="D39" s="46" t="s">
        <v>94</v>
      </c>
      <c r="E39" s="48" t="s">
        <v>54</v>
      </c>
      <c r="F39" s="49">
        <v>4.5</v>
      </c>
      <c r="G39" s="50" t="s">
        <v>42</v>
      </c>
      <c r="I39" s="33"/>
    </row>
    <row r="40" spans="1:9" s="32" customFormat="1" ht="24.75" customHeight="1" x14ac:dyDescent="0.25">
      <c r="A40" s="56" t="s">
        <v>95</v>
      </c>
      <c r="B40" s="40"/>
      <c r="C40" s="41"/>
      <c r="D40" s="42" t="s">
        <v>96</v>
      </c>
      <c r="E40" s="41"/>
      <c r="F40" s="43"/>
      <c r="G40" s="44"/>
      <c r="I40" s="33"/>
    </row>
    <row r="41" spans="1:9" ht="54.65" customHeight="1" x14ac:dyDescent="0.25">
      <c r="A41" s="45" t="s">
        <v>97</v>
      </c>
      <c r="B41" s="46" t="s">
        <v>13</v>
      </c>
      <c r="C41" s="47" t="s">
        <v>98</v>
      </c>
      <c r="D41" s="46" t="s">
        <v>99</v>
      </c>
      <c r="E41" s="57" t="s">
        <v>41</v>
      </c>
      <c r="F41" s="58">
        <v>1</v>
      </c>
      <c r="G41" s="59" t="s">
        <v>42</v>
      </c>
    </row>
    <row r="42" spans="1:9" ht="60.65" customHeight="1" x14ac:dyDescent="0.25">
      <c r="A42" s="45" t="s">
        <v>100</v>
      </c>
      <c r="B42" s="46" t="s">
        <v>80</v>
      </c>
      <c r="C42" s="47">
        <v>95801</v>
      </c>
      <c r="D42" s="46" t="s">
        <v>101</v>
      </c>
      <c r="E42" s="57" t="s">
        <v>41</v>
      </c>
      <c r="F42" s="58">
        <v>7</v>
      </c>
      <c r="G42" s="59" t="s">
        <v>42</v>
      </c>
    </row>
    <row r="43" spans="1:9" ht="66" customHeight="1" x14ac:dyDescent="0.25">
      <c r="A43" s="45" t="s">
        <v>102</v>
      </c>
      <c r="B43" s="46" t="s">
        <v>13</v>
      </c>
      <c r="C43" s="47" t="s">
        <v>103</v>
      </c>
      <c r="D43" s="46" t="s">
        <v>104</v>
      </c>
      <c r="E43" s="57" t="s">
        <v>41</v>
      </c>
      <c r="F43" s="58">
        <v>7</v>
      </c>
      <c r="G43" s="59" t="s">
        <v>42</v>
      </c>
    </row>
    <row r="44" spans="1:9" ht="53.5" customHeight="1" x14ac:dyDescent="0.25">
      <c r="A44" s="45" t="s">
        <v>105</v>
      </c>
      <c r="B44" s="46" t="s">
        <v>13</v>
      </c>
      <c r="C44" s="47" t="s">
        <v>106</v>
      </c>
      <c r="D44" s="46" t="s">
        <v>107</v>
      </c>
      <c r="E44" s="57" t="s">
        <v>54</v>
      </c>
      <c r="F44" s="58">
        <v>60</v>
      </c>
      <c r="G44" s="59" t="s">
        <v>42</v>
      </c>
    </row>
    <row r="45" spans="1:9" ht="72.75" customHeight="1" x14ac:dyDescent="0.25">
      <c r="A45" s="45" t="s">
        <v>108</v>
      </c>
      <c r="B45" s="46" t="s">
        <v>80</v>
      </c>
      <c r="C45" s="47">
        <v>3909</v>
      </c>
      <c r="D45" s="46" t="s">
        <v>109</v>
      </c>
      <c r="E45" s="57" t="s">
        <v>41</v>
      </c>
      <c r="F45" s="58">
        <v>13</v>
      </c>
      <c r="G45" s="59" t="s">
        <v>42</v>
      </c>
    </row>
    <row r="46" spans="1:9" ht="41.5" customHeight="1" x14ac:dyDescent="0.25">
      <c r="A46" s="45" t="s">
        <v>110</v>
      </c>
      <c r="B46" s="46" t="s">
        <v>44</v>
      </c>
      <c r="C46" s="47">
        <v>39128</v>
      </c>
      <c r="D46" s="46" t="s">
        <v>111</v>
      </c>
      <c r="E46" s="57" t="s">
        <v>41</v>
      </c>
      <c r="F46" s="58">
        <v>30</v>
      </c>
      <c r="G46" s="59" t="s">
        <v>42</v>
      </c>
    </row>
    <row r="47" spans="1:9" ht="79.5" customHeight="1" x14ac:dyDescent="0.25">
      <c r="A47" s="45" t="s">
        <v>112</v>
      </c>
      <c r="B47" s="46" t="s">
        <v>80</v>
      </c>
      <c r="C47" s="47">
        <v>1804</v>
      </c>
      <c r="D47" s="46" t="s">
        <v>113</v>
      </c>
      <c r="E47" s="57" t="s">
        <v>41</v>
      </c>
      <c r="F47" s="58">
        <v>2</v>
      </c>
      <c r="G47" s="59" t="s">
        <v>42</v>
      </c>
    </row>
    <row r="48" spans="1:9" ht="34.9" customHeight="1" x14ac:dyDescent="0.25">
      <c r="A48" s="45" t="s">
        <v>114</v>
      </c>
      <c r="B48" s="46" t="s">
        <v>80</v>
      </c>
      <c r="C48" s="47">
        <v>40547</v>
      </c>
      <c r="D48" s="60" t="s">
        <v>115</v>
      </c>
      <c r="E48" s="57" t="s">
        <v>116</v>
      </c>
      <c r="F48" s="58">
        <v>1</v>
      </c>
      <c r="G48" s="59" t="s">
        <v>117</v>
      </c>
    </row>
    <row r="49" spans="1:7" ht="37.15" customHeight="1" x14ac:dyDescent="0.25">
      <c r="A49" s="45" t="s">
        <v>118</v>
      </c>
      <c r="B49" s="46" t="s">
        <v>13</v>
      </c>
      <c r="C49" s="47" t="s">
        <v>119</v>
      </c>
      <c r="D49" s="46" t="s">
        <v>120</v>
      </c>
      <c r="E49" s="57" t="s">
        <v>41</v>
      </c>
      <c r="F49" s="58">
        <v>3</v>
      </c>
      <c r="G49" s="59" t="s">
        <v>42</v>
      </c>
    </row>
    <row r="50" spans="1:7" ht="31.9" customHeight="1" x14ac:dyDescent="0.25">
      <c r="A50" s="45" t="s">
        <v>121</v>
      </c>
      <c r="B50" s="46" t="s">
        <v>44</v>
      </c>
      <c r="C50" s="47">
        <v>34628</v>
      </c>
      <c r="D50" s="46" t="s">
        <v>72</v>
      </c>
      <c r="E50" s="57" t="s">
        <v>41</v>
      </c>
      <c r="F50" s="58">
        <v>1</v>
      </c>
      <c r="G50" s="59" t="s">
        <v>42</v>
      </c>
    </row>
    <row r="51" spans="1:7" ht="31.9" customHeight="1" x14ac:dyDescent="0.25">
      <c r="A51" s="45" t="s">
        <v>122</v>
      </c>
      <c r="B51" s="46" t="s">
        <v>70</v>
      </c>
      <c r="C51" s="61" t="str">
        <f>COTAÇÃO!B39</f>
        <v>005</v>
      </c>
      <c r="D51" s="52" t="str">
        <f>COTAÇÃO!C39</f>
        <v>PROJETOR POWERLED SPORTIVO IP65 5000K - 100W</v>
      </c>
      <c r="E51" s="57" t="s">
        <v>41</v>
      </c>
      <c r="F51" s="58">
        <v>14</v>
      </c>
      <c r="G51" s="59" t="s">
        <v>42</v>
      </c>
    </row>
    <row r="52" spans="1:7" ht="55.9" customHeight="1" x14ac:dyDescent="0.25">
      <c r="A52" s="45" t="s">
        <v>123</v>
      </c>
      <c r="B52" s="46" t="s">
        <v>80</v>
      </c>
      <c r="C52" s="47">
        <v>39465</v>
      </c>
      <c r="D52" s="60" t="s">
        <v>124</v>
      </c>
      <c r="E52" s="57" t="s">
        <v>41</v>
      </c>
      <c r="F52" s="58">
        <v>3</v>
      </c>
      <c r="G52" s="59" t="s">
        <v>42</v>
      </c>
    </row>
    <row r="53" spans="1:7" ht="64.900000000000006" customHeight="1" x14ac:dyDescent="0.25">
      <c r="A53" s="45" t="s">
        <v>125</v>
      </c>
      <c r="B53" s="46" t="s">
        <v>13</v>
      </c>
      <c r="C53" s="47" t="s">
        <v>126</v>
      </c>
      <c r="D53" s="60" t="s">
        <v>127</v>
      </c>
      <c r="E53" s="57" t="s">
        <v>54</v>
      </c>
      <c r="F53" s="58">
        <f>150+150+150</f>
        <v>450</v>
      </c>
      <c r="G53" s="59" t="s">
        <v>128</v>
      </c>
    </row>
    <row r="54" spans="1:7" ht="56" x14ac:dyDescent="0.25">
      <c r="A54" s="45" t="s">
        <v>129</v>
      </c>
      <c r="B54" s="46" t="s">
        <v>13</v>
      </c>
      <c r="C54" s="47" t="s">
        <v>130</v>
      </c>
      <c r="D54" s="60" t="s">
        <v>131</v>
      </c>
      <c r="E54" s="57" t="s">
        <v>54</v>
      </c>
      <c r="F54" s="58">
        <f>2+2+2+2</f>
        <v>8</v>
      </c>
      <c r="G54" s="59" t="s">
        <v>132</v>
      </c>
    </row>
    <row r="55" spans="1:7" ht="24.75" customHeight="1" x14ac:dyDescent="0.25">
      <c r="A55" s="20" t="s">
        <v>133</v>
      </c>
      <c r="B55" s="34"/>
      <c r="C55" s="35"/>
      <c r="D55" s="36" t="s">
        <v>134</v>
      </c>
      <c r="E55" s="35"/>
      <c r="F55" s="37"/>
      <c r="G55" s="38"/>
    </row>
    <row r="56" spans="1:7" ht="46.15" customHeight="1" x14ac:dyDescent="0.25">
      <c r="A56" s="45" t="s">
        <v>135</v>
      </c>
      <c r="B56" s="48" t="s">
        <v>13</v>
      </c>
      <c r="C56" s="48" t="s">
        <v>136</v>
      </c>
      <c r="D56" s="55" t="s">
        <v>137</v>
      </c>
      <c r="E56" s="48" t="s">
        <v>23</v>
      </c>
      <c r="F56" s="49">
        <f>(33.05+33.05+20+20)*1.15-(2*(1*1.15))</f>
        <v>119.71499999999999</v>
      </c>
      <c r="G56" s="50" t="s">
        <v>138</v>
      </c>
    </row>
    <row r="57" spans="1:7" ht="43.9" customHeight="1" x14ac:dyDescent="0.25">
      <c r="A57" s="45" t="s">
        <v>139</v>
      </c>
      <c r="B57" s="48" t="s">
        <v>13</v>
      </c>
      <c r="C57" s="48" t="s">
        <v>140</v>
      </c>
      <c r="D57" s="55" t="s">
        <v>141</v>
      </c>
      <c r="E57" s="48" t="s">
        <v>23</v>
      </c>
      <c r="F57" s="49">
        <f>(33.05+33.05+20+20)*1.15-(2*(1*1.15))</f>
        <v>119.71499999999999</v>
      </c>
      <c r="G57" s="50" t="s">
        <v>138</v>
      </c>
    </row>
    <row r="58" spans="1:7" ht="43.9" customHeight="1" x14ac:dyDescent="0.25">
      <c r="A58" s="45" t="s">
        <v>142</v>
      </c>
      <c r="B58" s="48" t="s">
        <v>13</v>
      </c>
      <c r="C58" s="48" t="s">
        <v>143</v>
      </c>
      <c r="D58" s="55" t="s">
        <v>144</v>
      </c>
      <c r="E58" s="48" t="s">
        <v>23</v>
      </c>
      <c r="F58" s="49">
        <f>(33.05+33.05+20+20)*1.15-(2*(1*1.15))</f>
        <v>119.71499999999999</v>
      </c>
      <c r="G58" s="50" t="s">
        <v>138</v>
      </c>
    </row>
    <row r="59" spans="1:7" ht="53.5" customHeight="1" x14ac:dyDescent="0.25">
      <c r="A59" s="45" t="s">
        <v>145</v>
      </c>
      <c r="B59" s="62" t="s">
        <v>13</v>
      </c>
      <c r="C59" s="62" t="s">
        <v>146</v>
      </c>
      <c r="D59" s="63" t="s">
        <v>147</v>
      </c>
      <c r="E59" s="62" t="s">
        <v>23</v>
      </c>
      <c r="F59" s="58">
        <v>492</v>
      </c>
      <c r="G59" s="59" t="s">
        <v>148</v>
      </c>
    </row>
    <row r="60" spans="1:7" ht="40.15" customHeight="1" x14ac:dyDescent="0.25">
      <c r="A60" s="45" t="s">
        <v>149</v>
      </c>
      <c r="B60" s="62" t="s">
        <v>13</v>
      </c>
      <c r="C60" s="62" t="s">
        <v>146</v>
      </c>
      <c r="D60" s="46" t="s">
        <v>150</v>
      </c>
      <c r="E60" s="57" t="s">
        <v>23</v>
      </c>
      <c r="F60" s="58">
        <v>14.6</v>
      </c>
      <c r="G60" s="59" t="s">
        <v>151</v>
      </c>
    </row>
    <row r="61" spans="1:7" ht="46.15" customHeight="1" x14ac:dyDescent="0.25">
      <c r="A61" s="45" t="s">
        <v>152</v>
      </c>
      <c r="B61" s="62" t="s">
        <v>13</v>
      </c>
      <c r="C61" s="62" t="s">
        <v>146</v>
      </c>
      <c r="D61" s="46" t="s">
        <v>153</v>
      </c>
      <c r="E61" s="57" t="s">
        <v>23</v>
      </c>
      <c r="F61" s="58">
        <v>8.8000000000000007</v>
      </c>
      <c r="G61" s="59" t="s">
        <v>154</v>
      </c>
    </row>
    <row r="62" spans="1:7" ht="52.15" customHeight="1" x14ac:dyDescent="0.25">
      <c r="A62" s="45" t="s">
        <v>155</v>
      </c>
      <c r="B62" s="62" t="s">
        <v>13</v>
      </c>
      <c r="C62" s="62" t="s">
        <v>146</v>
      </c>
      <c r="D62" s="46" t="s">
        <v>156</v>
      </c>
      <c r="E62" s="57" t="s">
        <v>23</v>
      </c>
      <c r="F62" s="58">
        <v>7.2</v>
      </c>
      <c r="G62" s="59" t="s">
        <v>157</v>
      </c>
    </row>
    <row r="63" spans="1:7" ht="24.75" customHeight="1" x14ac:dyDescent="0.25">
      <c r="A63" s="20" t="s">
        <v>158</v>
      </c>
      <c r="B63" s="34"/>
      <c r="C63" s="35"/>
      <c r="D63" s="36" t="s">
        <v>159</v>
      </c>
      <c r="E63" s="35"/>
      <c r="F63" s="37"/>
      <c r="G63" s="38"/>
    </row>
    <row r="64" spans="1:7" ht="111" customHeight="1" x14ac:dyDescent="0.25">
      <c r="A64" s="27" t="s">
        <v>160</v>
      </c>
      <c r="B64" s="62" t="s">
        <v>13</v>
      </c>
      <c r="C64" s="62" t="s">
        <v>161</v>
      </c>
      <c r="D64" s="46" t="s">
        <v>162</v>
      </c>
      <c r="E64" s="57" t="s">
        <v>23</v>
      </c>
      <c r="F64" s="58">
        <f>(295.18*0.5)</f>
        <v>147.59</v>
      </c>
      <c r="G64" s="59" t="s">
        <v>163</v>
      </c>
    </row>
    <row r="65" spans="1:9" ht="52.15" customHeight="1" x14ac:dyDescent="0.25">
      <c r="A65" s="27" t="s">
        <v>164</v>
      </c>
      <c r="B65" s="62" t="s">
        <v>13</v>
      </c>
      <c r="C65" s="62" t="s">
        <v>165</v>
      </c>
      <c r="D65" s="46" t="s">
        <v>166</v>
      </c>
      <c r="E65" s="57" t="s">
        <v>167</v>
      </c>
      <c r="F65" s="58">
        <v>1</v>
      </c>
      <c r="G65" s="59" t="s">
        <v>168</v>
      </c>
    </row>
    <row r="66" spans="1:9" ht="52.15" customHeight="1" x14ac:dyDescent="0.25">
      <c r="A66" s="27">
        <v>5.3</v>
      </c>
      <c r="B66" s="62" t="s">
        <v>13</v>
      </c>
      <c r="C66" s="62" t="s">
        <v>340</v>
      </c>
      <c r="D66" s="46" t="s">
        <v>339</v>
      </c>
      <c r="E66" s="57" t="s">
        <v>167</v>
      </c>
      <c r="F66" s="58">
        <v>1</v>
      </c>
      <c r="G66" s="59" t="s">
        <v>168</v>
      </c>
    </row>
    <row r="67" spans="1:9" ht="22.5" customHeight="1" x14ac:dyDescent="0.25">
      <c r="A67" s="64" t="s">
        <v>169</v>
      </c>
      <c r="B67" s="65"/>
      <c r="C67" s="66"/>
      <c r="D67" s="67" t="s">
        <v>170</v>
      </c>
      <c r="E67" s="66"/>
      <c r="F67" s="68"/>
      <c r="G67" s="69"/>
    </row>
    <row r="68" spans="1:9" s="74" customFormat="1" ht="35.25" customHeight="1" x14ac:dyDescent="0.25">
      <c r="A68" s="70" t="s">
        <v>171</v>
      </c>
      <c r="B68" s="71" t="s">
        <v>13</v>
      </c>
      <c r="C68" s="47" t="s">
        <v>172</v>
      </c>
      <c r="D68" s="60" t="s">
        <v>173</v>
      </c>
      <c r="E68" s="72" t="s">
        <v>23</v>
      </c>
      <c r="F68" s="58">
        <v>661</v>
      </c>
      <c r="G68" s="73" t="s">
        <v>174</v>
      </c>
      <c r="I68" s="75"/>
    </row>
    <row r="69" spans="1:9" ht="14" x14ac:dyDescent="0.25">
      <c r="A69" s="236" t="s">
        <v>342</v>
      </c>
      <c r="B69" s="236"/>
      <c r="C69" s="236"/>
      <c r="D69" s="222"/>
      <c r="E69" s="77"/>
      <c r="F69" s="78"/>
      <c r="G69" s="79"/>
    </row>
    <row r="70" spans="1:9" ht="22.15" customHeight="1" x14ac:dyDescent="0.25">
      <c r="A70" s="80"/>
      <c r="B70" s="226"/>
      <c r="C70" s="226"/>
      <c r="D70" s="227"/>
      <c r="E70" s="223"/>
      <c r="F70" s="223"/>
      <c r="G70" s="84"/>
    </row>
    <row r="71" spans="1:9" ht="14" x14ac:dyDescent="0.25">
      <c r="A71" s="11"/>
      <c r="B71" s="219"/>
      <c r="C71" s="219"/>
      <c r="D71" s="227"/>
      <c r="E71" s="223"/>
      <c r="F71" s="223"/>
      <c r="G71" s="84"/>
    </row>
    <row r="72" spans="1:9" ht="14" x14ac:dyDescent="0.25">
      <c r="A72" s="85"/>
      <c r="B72" s="226"/>
      <c r="C72" s="224"/>
      <c r="D72" s="227"/>
      <c r="E72" s="223"/>
      <c r="F72" s="223"/>
      <c r="G72" s="84"/>
    </row>
    <row r="73" spans="1:9" ht="14" x14ac:dyDescent="0.25">
      <c r="A73" s="85"/>
      <c r="B73" s="225"/>
      <c r="C73" s="237"/>
      <c r="D73" s="237"/>
      <c r="E73" s="238"/>
      <c r="F73" s="238"/>
      <c r="G73" s="238"/>
      <c r="H73" s="88"/>
    </row>
    <row r="74" spans="1:9" ht="15.65" customHeight="1" x14ac:dyDescent="0.25">
      <c r="A74" s="85"/>
      <c r="B74" s="224"/>
      <c r="C74" s="239" t="s">
        <v>175</v>
      </c>
      <c r="D74" s="239"/>
      <c r="E74" s="240" t="s">
        <v>176</v>
      </c>
      <c r="F74" s="240"/>
      <c r="G74" s="240"/>
      <c r="H74" s="89"/>
    </row>
    <row r="75" spans="1:9" ht="14" x14ac:dyDescent="0.25">
      <c r="A75" s="90"/>
      <c r="B75" s="91"/>
      <c r="C75" s="234" t="s">
        <v>177</v>
      </c>
      <c r="D75" s="234"/>
      <c r="E75" s="234" t="s">
        <v>178</v>
      </c>
      <c r="F75" s="234"/>
      <c r="G75" s="235"/>
      <c r="H75" s="92"/>
    </row>
    <row r="76" spans="1:9" x14ac:dyDescent="0.25">
      <c r="G76" s="93"/>
    </row>
    <row r="80" spans="1:9" x14ac:dyDescent="0.25">
      <c r="D80" s="3" t="s">
        <v>179</v>
      </c>
    </row>
  </sheetData>
  <autoFilter ref="A9:G54"/>
  <mergeCells count="13">
    <mergeCell ref="C75:D75"/>
    <mergeCell ref="E75:G75"/>
    <mergeCell ref="A69:C69"/>
    <mergeCell ref="C73:D73"/>
    <mergeCell ref="E73:G73"/>
    <mergeCell ref="C74:D74"/>
    <mergeCell ref="E74:G74"/>
    <mergeCell ref="A3:G4"/>
    <mergeCell ref="A5:F5"/>
    <mergeCell ref="A6:D6"/>
    <mergeCell ref="E6:G8"/>
    <mergeCell ref="A7:D7"/>
    <mergeCell ref="A8:D8"/>
  </mergeCells>
  <conditionalFormatting sqref="C16:D17 C32:D32 C40:D40">
    <cfRule type="expression" dxfId="10" priority="2">
      <formula>OR(#REF!="M",#REF!="A")</formula>
    </cfRule>
  </conditionalFormatting>
  <conditionalFormatting sqref="C55:D58">
    <cfRule type="expression" dxfId="9" priority="3">
      <formula>OR(#REF!="M",#REF!="A")</formula>
    </cfRule>
  </conditionalFormatting>
  <conditionalFormatting sqref="C63:D63">
    <cfRule type="expression" dxfId="8" priority="4">
      <formula>OR(#REF!="M",#REF!="A")</formula>
    </cfRule>
  </conditionalFormatting>
  <printOptions horizontalCentered="1"/>
  <pageMargins left="0.31527777777777799" right="0.31527777777777799" top="0.39374999999999999" bottom="0.27638888888888902" header="0.511811023622047" footer="0.31527777777777799"/>
  <pageSetup paperSize="9" scale="51" fitToHeight="0" orientation="portrait" horizontalDpi="300" verticalDpi="300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J59"/>
  <sheetViews>
    <sheetView showGridLines="0" view="pageBreakPreview" zoomScaleNormal="100" zoomScaleSheetLayoutView="100" zoomScalePageLayoutView="72" workbookViewId="0">
      <selection sqref="A1:I1"/>
    </sheetView>
  </sheetViews>
  <sheetFormatPr defaultColWidth="8.81640625" defaultRowHeight="12.5" x14ac:dyDescent="0.25"/>
  <cols>
    <col min="1" max="1" width="10.453125" style="94" customWidth="1"/>
    <col min="2" max="2" width="34.453125" style="94" customWidth="1"/>
    <col min="3" max="3" width="61.7265625" style="94" customWidth="1"/>
    <col min="4" max="7" width="8.81640625" style="94"/>
    <col min="8" max="8" width="26.54296875" style="94" customWidth="1"/>
    <col min="9" max="9" width="86.54296875" style="94" customWidth="1"/>
    <col min="10" max="1024" width="8.81640625" style="94"/>
  </cols>
  <sheetData>
    <row r="1" spans="1:9" ht="69" customHeight="1" x14ac:dyDescent="0.3">
      <c r="A1" s="241"/>
      <c r="B1" s="241"/>
      <c r="C1" s="241"/>
      <c r="D1" s="241"/>
      <c r="E1" s="241"/>
      <c r="F1" s="241"/>
      <c r="G1" s="241"/>
      <c r="H1" s="241"/>
      <c r="I1" s="241"/>
    </row>
    <row r="2" spans="1:9" ht="14" x14ac:dyDescent="0.25">
      <c r="A2" s="242" t="s">
        <v>180</v>
      </c>
      <c r="B2" s="242"/>
      <c r="C2" s="242"/>
      <c r="D2" s="242"/>
      <c r="E2" s="242"/>
      <c r="F2" s="242"/>
      <c r="G2" s="242"/>
      <c r="H2" s="242"/>
      <c r="I2" s="242"/>
    </row>
    <row r="3" spans="1:9" ht="14" x14ac:dyDescent="0.25">
      <c r="A3" s="243" t="s">
        <v>341</v>
      </c>
      <c r="B3" s="243"/>
      <c r="C3" s="243"/>
      <c r="D3" s="243"/>
      <c r="E3" s="243"/>
      <c r="F3" s="243"/>
      <c r="G3" s="243"/>
      <c r="H3" s="243"/>
      <c r="I3" s="243"/>
    </row>
    <row r="4" spans="1:9" ht="13.9" customHeight="1" x14ac:dyDescent="0.25">
      <c r="A4" s="244" t="s">
        <v>1</v>
      </c>
      <c r="B4" s="244"/>
      <c r="C4" s="244"/>
      <c r="D4" s="244"/>
      <c r="E4" s="244"/>
      <c r="F4" s="244"/>
      <c r="G4" s="244"/>
      <c r="H4" s="244"/>
      <c r="I4" s="244"/>
    </row>
    <row r="5" spans="1:9" ht="14.5" x14ac:dyDescent="0.35">
      <c r="A5" s="95" t="s">
        <v>181</v>
      </c>
      <c r="B5" s="96" t="s">
        <v>182</v>
      </c>
      <c r="C5" s="245" t="s">
        <v>183</v>
      </c>
      <c r="D5" s="245"/>
      <c r="E5" s="245" t="s">
        <v>184</v>
      </c>
      <c r="F5" s="245"/>
      <c r="G5" s="246" t="s">
        <v>185</v>
      </c>
      <c r="H5" s="246"/>
      <c r="I5" s="246"/>
    </row>
    <row r="6" spans="1:9" ht="14.5" x14ac:dyDescent="0.25">
      <c r="A6" s="97" t="s">
        <v>186</v>
      </c>
      <c r="B6" s="98" t="s">
        <v>187</v>
      </c>
      <c r="C6" s="247" t="s">
        <v>188</v>
      </c>
      <c r="D6" s="247"/>
      <c r="E6" s="248" t="s">
        <v>189</v>
      </c>
      <c r="F6" s="248"/>
      <c r="G6" s="249" t="s">
        <v>190</v>
      </c>
      <c r="H6" s="249"/>
      <c r="I6" s="249"/>
    </row>
    <row r="7" spans="1:9" ht="14.5" customHeight="1" x14ac:dyDescent="0.25">
      <c r="A7" s="97" t="s">
        <v>191</v>
      </c>
      <c r="B7" s="98" t="s">
        <v>192</v>
      </c>
      <c r="C7" s="247" t="s">
        <v>193</v>
      </c>
      <c r="D7" s="247"/>
      <c r="E7" s="248" t="s">
        <v>194</v>
      </c>
      <c r="F7" s="248"/>
      <c r="G7" s="250" t="s">
        <v>195</v>
      </c>
      <c r="H7" s="250"/>
      <c r="I7" s="250"/>
    </row>
    <row r="8" spans="1:9" ht="14.5" customHeight="1" x14ac:dyDescent="0.25">
      <c r="A8" s="97" t="s">
        <v>196</v>
      </c>
      <c r="B8" s="98" t="s">
        <v>197</v>
      </c>
      <c r="C8" s="247" t="s">
        <v>198</v>
      </c>
      <c r="D8" s="247"/>
      <c r="E8" s="251" t="s">
        <v>199</v>
      </c>
      <c r="F8" s="251"/>
      <c r="G8" s="250" t="s">
        <v>200</v>
      </c>
      <c r="H8" s="250"/>
      <c r="I8" s="250"/>
    </row>
    <row r="9" spans="1:9" ht="14.5" customHeight="1" x14ac:dyDescent="0.25">
      <c r="A9" s="97" t="s">
        <v>201</v>
      </c>
      <c r="B9" s="98" t="s">
        <v>202</v>
      </c>
      <c r="C9" s="247" t="s">
        <v>203</v>
      </c>
      <c r="D9" s="247"/>
      <c r="E9" s="251" t="s">
        <v>204</v>
      </c>
      <c r="F9" s="251"/>
      <c r="G9" s="250" t="s">
        <v>205</v>
      </c>
      <c r="H9" s="250"/>
      <c r="I9" s="250"/>
    </row>
    <row r="10" spans="1:9" ht="14.5" customHeight="1" x14ac:dyDescent="0.25">
      <c r="A10" s="97" t="s">
        <v>206</v>
      </c>
      <c r="B10" s="98" t="s">
        <v>207</v>
      </c>
      <c r="C10" s="247" t="s">
        <v>208</v>
      </c>
      <c r="D10" s="247"/>
      <c r="E10" s="251" t="s">
        <v>209</v>
      </c>
      <c r="F10" s="251"/>
      <c r="G10" s="250" t="s">
        <v>210</v>
      </c>
      <c r="H10" s="250"/>
      <c r="I10" s="250"/>
    </row>
    <row r="11" spans="1:9" ht="14.5" customHeight="1" x14ac:dyDescent="0.25">
      <c r="A11" s="97" t="s">
        <v>211</v>
      </c>
      <c r="B11" s="98" t="s">
        <v>212</v>
      </c>
      <c r="C11" s="247" t="s">
        <v>213</v>
      </c>
      <c r="D11" s="247"/>
      <c r="E11" s="251" t="s">
        <v>214</v>
      </c>
      <c r="F11" s="251"/>
      <c r="G11" s="250" t="s">
        <v>215</v>
      </c>
      <c r="H11" s="250"/>
      <c r="I11" s="250"/>
    </row>
    <row r="12" spans="1:9" ht="14.5" customHeight="1" x14ac:dyDescent="0.25">
      <c r="A12" s="97" t="s">
        <v>216</v>
      </c>
      <c r="B12" s="98" t="s">
        <v>217</v>
      </c>
      <c r="C12" s="247" t="s">
        <v>218</v>
      </c>
      <c r="D12" s="247"/>
      <c r="E12" s="251" t="s">
        <v>219</v>
      </c>
      <c r="F12" s="251"/>
      <c r="G12" s="250" t="s">
        <v>220</v>
      </c>
      <c r="H12" s="250"/>
      <c r="I12" s="250"/>
    </row>
    <row r="13" spans="1:9" ht="14.5" customHeight="1" x14ac:dyDescent="0.25">
      <c r="A13" s="97" t="s">
        <v>221</v>
      </c>
      <c r="B13" s="98" t="s">
        <v>222</v>
      </c>
      <c r="C13" s="247" t="s">
        <v>223</v>
      </c>
      <c r="D13" s="247"/>
      <c r="E13" s="251" t="s">
        <v>224</v>
      </c>
      <c r="F13" s="251"/>
      <c r="G13" s="250" t="s">
        <v>225</v>
      </c>
      <c r="H13" s="250"/>
      <c r="I13" s="250"/>
    </row>
    <row r="14" spans="1:9" ht="14.5" customHeight="1" x14ac:dyDescent="0.25">
      <c r="A14" s="97" t="s">
        <v>226</v>
      </c>
      <c r="B14" s="98" t="s">
        <v>227</v>
      </c>
      <c r="C14" s="247" t="s">
        <v>228</v>
      </c>
      <c r="D14" s="247"/>
      <c r="E14" s="251" t="s">
        <v>229</v>
      </c>
      <c r="F14" s="251"/>
      <c r="G14" s="250" t="s">
        <v>230</v>
      </c>
      <c r="H14" s="250"/>
      <c r="I14" s="250"/>
    </row>
    <row r="15" spans="1:9" ht="14.5" customHeight="1" x14ac:dyDescent="0.25">
      <c r="A15" s="97" t="s">
        <v>231</v>
      </c>
      <c r="B15" s="98" t="s">
        <v>232</v>
      </c>
      <c r="C15" s="247" t="s">
        <v>233</v>
      </c>
      <c r="D15" s="247"/>
      <c r="E15" s="251" t="s">
        <v>234</v>
      </c>
      <c r="F15" s="251"/>
      <c r="G15" s="250" t="s">
        <v>235</v>
      </c>
      <c r="H15" s="250"/>
      <c r="I15" s="250"/>
    </row>
    <row r="16" spans="1:9" ht="14.5" customHeight="1" x14ac:dyDescent="0.25">
      <c r="A16" s="97" t="s">
        <v>231</v>
      </c>
      <c r="B16" s="98" t="s">
        <v>236</v>
      </c>
      <c r="C16" s="247" t="s">
        <v>237</v>
      </c>
      <c r="D16" s="247"/>
      <c r="E16" s="251" t="s">
        <v>238</v>
      </c>
      <c r="F16" s="251"/>
      <c r="G16" s="250" t="s">
        <v>239</v>
      </c>
      <c r="H16" s="250"/>
      <c r="I16" s="250"/>
    </row>
    <row r="17" spans="1:9" ht="14.5" x14ac:dyDescent="0.35">
      <c r="A17" s="252"/>
      <c r="B17" s="252"/>
      <c r="C17" s="252"/>
      <c r="D17" s="252"/>
      <c r="E17" s="252"/>
      <c r="F17" s="252"/>
      <c r="G17" s="252"/>
      <c r="H17" s="252"/>
      <c r="I17" s="252"/>
    </row>
    <row r="18" spans="1:9" ht="14.5" x14ac:dyDescent="0.35">
      <c r="A18" s="95" t="s">
        <v>4</v>
      </c>
      <c r="B18" s="99" t="s">
        <v>5</v>
      </c>
      <c r="C18" s="96"/>
      <c r="D18" s="100" t="s">
        <v>240</v>
      </c>
      <c r="E18" s="253">
        <f>(E20+E21+E22)/3</f>
        <v>18.313333333333333</v>
      </c>
      <c r="F18" s="253"/>
      <c r="G18" s="254"/>
      <c r="H18" s="254"/>
      <c r="I18" s="101"/>
    </row>
    <row r="19" spans="1:9" ht="22.5" customHeight="1" x14ac:dyDescent="0.35">
      <c r="A19" s="255" t="s">
        <v>70</v>
      </c>
      <c r="B19" s="100" t="s">
        <v>241</v>
      </c>
      <c r="C19" s="102" t="s">
        <v>242</v>
      </c>
      <c r="D19" s="103" t="s">
        <v>41</v>
      </c>
      <c r="E19" s="256" t="s">
        <v>180</v>
      </c>
      <c r="F19" s="256"/>
      <c r="G19" s="256" t="s">
        <v>243</v>
      </c>
      <c r="H19" s="256"/>
      <c r="I19" s="104" t="s">
        <v>244</v>
      </c>
    </row>
    <row r="20" spans="1:9" ht="24" customHeight="1" x14ac:dyDescent="0.25">
      <c r="A20" s="255"/>
      <c r="B20" s="105" t="str">
        <f>A6</f>
        <v>E001</v>
      </c>
      <c r="C20" s="247" t="str">
        <f>C6</f>
        <v>LOJA ELÉTRICA LTDA</v>
      </c>
      <c r="D20" s="247"/>
      <c r="E20" s="257">
        <v>3.14</v>
      </c>
      <c r="F20" s="257"/>
      <c r="G20" s="258" t="s">
        <v>245</v>
      </c>
      <c r="H20" s="258"/>
      <c r="I20" s="106" t="s">
        <v>246</v>
      </c>
    </row>
    <row r="21" spans="1:9" ht="25.15" customHeight="1" x14ac:dyDescent="0.25">
      <c r="A21" s="255"/>
      <c r="B21" s="105" t="str">
        <f>A7</f>
        <v>E002</v>
      </c>
      <c r="C21" s="247" t="str">
        <f>C7</f>
        <v>MAGAZINE LUIZA</v>
      </c>
      <c r="D21" s="247"/>
      <c r="E21" s="257">
        <v>18.899999999999999</v>
      </c>
      <c r="F21" s="257"/>
      <c r="G21" s="258" t="s">
        <v>245</v>
      </c>
      <c r="H21" s="258"/>
      <c r="I21" s="106" t="s">
        <v>247</v>
      </c>
    </row>
    <row r="22" spans="1:9" ht="38.25" customHeight="1" x14ac:dyDescent="0.25">
      <c r="A22" s="255"/>
      <c r="B22" s="105" t="str">
        <f>A8</f>
        <v>E003</v>
      </c>
      <c r="C22" s="247" t="str">
        <f>C8</f>
        <v>EBAZAR.COM.BR LTDA</v>
      </c>
      <c r="D22" s="247"/>
      <c r="E22" s="257">
        <v>32.9</v>
      </c>
      <c r="F22" s="257"/>
      <c r="G22" s="258" t="s">
        <v>245</v>
      </c>
      <c r="H22" s="258"/>
      <c r="I22" s="107" t="s">
        <v>248</v>
      </c>
    </row>
    <row r="23" spans="1:9" ht="14.5" x14ac:dyDescent="0.35">
      <c r="A23" s="95" t="s">
        <v>4</v>
      </c>
      <c r="B23" s="99" t="s">
        <v>5</v>
      </c>
      <c r="C23" s="96" t="s">
        <v>6</v>
      </c>
      <c r="D23" s="100" t="s">
        <v>240</v>
      </c>
      <c r="E23" s="253">
        <f>(E25+E26+E27)/3</f>
        <v>1.2500000000000002</v>
      </c>
      <c r="F23" s="253"/>
      <c r="G23" s="254"/>
      <c r="H23" s="254"/>
      <c r="I23" s="101"/>
    </row>
    <row r="24" spans="1:9" ht="14.5" x14ac:dyDescent="0.35">
      <c r="A24" s="255" t="s">
        <v>70</v>
      </c>
      <c r="B24" s="100" t="s">
        <v>249</v>
      </c>
      <c r="C24" s="102" t="s">
        <v>250</v>
      </c>
      <c r="D24" s="103" t="s">
        <v>41</v>
      </c>
      <c r="E24" s="256" t="s">
        <v>180</v>
      </c>
      <c r="F24" s="256"/>
      <c r="G24" s="256" t="s">
        <v>243</v>
      </c>
      <c r="H24" s="256"/>
      <c r="I24" s="104" t="s">
        <v>244</v>
      </c>
    </row>
    <row r="25" spans="1:9" ht="26.5" customHeight="1" x14ac:dyDescent="0.25">
      <c r="A25" s="255"/>
      <c r="B25" s="105" t="str">
        <f>A6</f>
        <v>E001</v>
      </c>
      <c r="C25" s="247" t="str">
        <f>C6</f>
        <v>LOJA ELÉTRICA LTDA</v>
      </c>
      <c r="D25" s="247"/>
      <c r="E25" s="257">
        <v>1.5</v>
      </c>
      <c r="F25" s="257"/>
      <c r="G25" s="258" t="s">
        <v>245</v>
      </c>
      <c r="H25" s="258"/>
      <c r="I25" s="108" t="s">
        <v>251</v>
      </c>
    </row>
    <row r="26" spans="1:9" ht="14.5" customHeight="1" x14ac:dyDescent="0.25">
      <c r="A26" s="255"/>
      <c r="B26" s="105" t="str">
        <f>A7</f>
        <v>E002</v>
      </c>
      <c r="C26" s="247" t="str">
        <f>C7</f>
        <v>MAGAZINE LUIZA</v>
      </c>
      <c r="D26" s="247"/>
      <c r="E26" s="257">
        <v>1.32</v>
      </c>
      <c r="F26" s="257"/>
      <c r="G26" s="258" t="s">
        <v>245</v>
      </c>
      <c r="H26" s="258"/>
      <c r="I26" s="109" t="s">
        <v>252</v>
      </c>
    </row>
    <row r="27" spans="1:9" ht="14.5" customHeight="1" x14ac:dyDescent="0.25">
      <c r="A27" s="255"/>
      <c r="B27" s="105" t="str">
        <f>A9</f>
        <v>E004</v>
      </c>
      <c r="C27" s="247" t="str">
        <f>C9</f>
        <v>ELETRORASTRO COMERCIO DE MATERIAL ELETRICO LTDA</v>
      </c>
      <c r="D27" s="247"/>
      <c r="E27" s="257">
        <v>0.93</v>
      </c>
      <c r="F27" s="257"/>
      <c r="G27" s="258" t="s">
        <v>245</v>
      </c>
      <c r="H27" s="258"/>
      <c r="I27" s="110" t="s">
        <v>253</v>
      </c>
    </row>
    <row r="28" spans="1:9" ht="14.5" x14ac:dyDescent="0.35">
      <c r="A28" s="95" t="s">
        <v>4</v>
      </c>
      <c r="B28" s="99" t="s">
        <v>5</v>
      </c>
      <c r="C28" s="96" t="s">
        <v>6</v>
      </c>
      <c r="D28" s="100" t="s">
        <v>240</v>
      </c>
      <c r="E28" s="253">
        <f>(E30+E31+E32)/3</f>
        <v>2.2633333333333332</v>
      </c>
      <c r="F28" s="253"/>
      <c r="G28" s="254"/>
      <c r="H28" s="254"/>
      <c r="I28" s="101"/>
    </row>
    <row r="29" spans="1:9" ht="14.5" x14ac:dyDescent="0.35">
      <c r="A29" s="255" t="s">
        <v>70</v>
      </c>
      <c r="B29" s="100" t="s">
        <v>254</v>
      </c>
      <c r="C29" s="102" t="s">
        <v>255</v>
      </c>
      <c r="D29" s="103" t="s">
        <v>41</v>
      </c>
      <c r="E29" s="256" t="s">
        <v>180</v>
      </c>
      <c r="F29" s="256"/>
      <c r="G29" s="256" t="s">
        <v>243</v>
      </c>
      <c r="H29" s="256"/>
      <c r="I29" s="104" t="s">
        <v>244</v>
      </c>
    </row>
    <row r="30" spans="1:9" ht="15" customHeight="1" x14ac:dyDescent="0.25">
      <c r="A30" s="255"/>
      <c r="B30" s="105" t="str">
        <f>A10</f>
        <v>E005</v>
      </c>
      <c r="C30" s="247" t="str">
        <f>C10</f>
        <v>OBRAMAX ATACADO DE CONSTRUÇÃO</v>
      </c>
      <c r="D30" s="247"/>
      <c r="E30" s="257">
        <v>2.5299999999999998</v>
      </c>
      <c r="F30" s="257"/>
      <c r="G30" s="258" t="s">
        <v>245</v>
      </c>
      <c r="H30" s="258"/>
      <c r="I30" s="111" t="s">
        <v>256</v>
      </c>
    </row>
    <row r="31" spans="1:9" ht="15" customHeight="1" x14ac:dyDescent="0.25">
      <c r="A31" s="255"/>
      <c r="B31" s="105" t="str">
        <f>A11</f>
        <v>E006</v>
      </c>
      <c r="C31" s="247" t="str">
        <f>C11</f>
        <v>ELETRICA BICHUETTE</v>
      </c>
      <c r="D31" s="247"/>
      <c r="E31" s="257">
        <v>2.2999999999999998</v>
      </c>
      <c r="F31" s="257"/>
      <c r="G31" s="258" t="s">
        <v>245</v>
      </c>
      <c r="H31" s="258"/>
      <c r="I31" s="112" t="s">
        <v>257</v>
      </c>
    </row>
    <row r="32" spans="1:9" ht="15" customHeight="1" x14ac:dyDescent="0.25">
      <c r="A32" s="255"/>
      <c r="B32" s="105" t="str">
        <f>A12</f>
        <v>E007</v>
      </c>
      <c r="C32" s="247" t="str">
        <f>C12</f>
        <v>LEROY MERLIN COMPANHIA BRASILEIRA DE BRICOLAGEM</v>
      </c>
      <c r="D32" s="247"/>
      <c r="E32" s="257">
        <v>1.96</v>
      </c>
      <c r="F32" s="257"/>
      <c r="G32" s="258" t="s">
        <v>245</v>
      </c>
      <c r="H32" s="258"/>
      <c r="I32" s="113" t="s">
        <v>258</v>
      </c>
    </row>
    <row r="33" spans="1:9" ht="14.5" x14ac:dyDescent="0.35">
      <c r="A33" s="95" t="s">
        <v>4</v>
      </c>
      <c r="B33" s="99" t="s">
        <v>5</v>
      </c>
      <c r="C33" s="96" t="s">
        <v>6</v>
      </c>
      <c r="D33" s="100" t="s">
        <v>240</v>
      </c>
      <c r="E33" s="253">
        <f>(E35+E36+E37)/3</f>
        <v>1.0633333333333332</v>
      </c>
      <c r="F33" s="253"/>
      <c r="G33" s="254"/>
      <c r="H33" s="254"/>
      <c r="I33" s="101"/>
    </row>
    <row r="34" spans="1:9" ht="14.5" x14ac:dyDescent="0.35">
      <c r="A34" s="255" t="s">
        <v>70</v>
      </c>
      <c r="B34" s="100" t="s">
        <v>259</v>
      </c>
      <c r="C34" s="102" t="s">
        <v>260</v>
      </c>
      <c r="D34" s="103" t="s">
        <v>41</v>
      </c>
      <c r="E34" s="256" t="s">
        <v>180</v>
      </c>
      <c r="F34" s="256"/>
      <c r="G34" s="256" t="s">
        <v>243</v>
      </c>
      <c r="H34" s="256"/>
      <c r="I34" s="104" t="s">
        <v>244</v>
      </c>
    </row>
    <row r="35" spans="1:9" ht="15" customHeight="1" x14ac:dyDescent="0.25">
      <c r="A35" s="255"/>
      <c r="B35" s="105" t="str">
        <f>A13</f>
        <v>E008</v>
      </c>
      <c r="C35" s="247" t="str">
        <f>C13</f>
        <v>ELETRICA MARMOTA LTDA</v>
      </c>
      <c r="D35" s="247"/>
      <c r="E35" s="257">
        <v>0.77</v>
      </c>
      <c r="F35" s="257"/>
      <c r="G35" s="258" t="s">
        <v>245</v>
      </c>
      <c r="H35" s="258"/>
      <c r="I35" s="108" t="s">
        <v>261</v>
      </c>
    </row>
    <row r="36" spans="1:9" ht="15" customHeight="1" x14ac:dyDescent="0.25">
      <c r="A36" s="255"/>
      <c r="B36" s="105" t="str">
        <f>A14</f>
        <v>E009</v>
      </c>
      <c r="C36" s="247" t="str">
        <f>C14</f>
        <v>BAU DA ELETRONICA COMPONENTES ELETRONICOS LTDA</v>
      </c>
      <c r="D36" s="247"/>
      <c r="E36" s="257">
        <v>0.53</v>
      </c>
      <c r="F36" s="257"/>
      <c r="G36" s="258" t="s">
        <v>245</v>
      </c>
      <c r="H36" s="258"/>
      <c r="I36" s="112" t="s">
        <v>262</v>
      </c>
    </row>
    <row r="37" spans="1:9" ht="15" customHeight="1" x14ac:dyDescent="0.25">
      <c r="A37" s="255"/>
      <c r="B37" s="105" t="str">
        <f>A15</f>
        <v>E010</v>
      </c>
      <c r="C37" s="247" t="str">
        <f>C15</f>
        <v>ANDRA S A ELECTRIC SOLUTIONS</v>
      </c>
      <c r="D37" s="247"/>
      <c r="E37" s="257">
        <v>1.89</v>
      </c>
      <c r="F37" s="257"/>
      <c r="G37" s="258" t="s">
        <v>245</v>
      </c>
      <c r="H37" s="258"/>
      <c r="I37" s="110" t="s">
        <v>263</v>
      </c>
    </row>
    <row r="38" spans="1:9" ht="14.5" x14ac:dyDescent="0.35">
      <c r="A38" s="95" t="s">
        <v>4</v>
      </c>
      <c r="B38" s="99" t="s">
        <v>5</v>
      </c>
      <c r="C38" s="96" t="s">
        <v>6</v>
      </c>
      <c r="D38" s="100" t="s">
        <v>240</v>
      </c>
      <c r="E38" s="253">
        <f>(E40+E41+E42)/3</f>
        <v>258.48</v>
      </c>
      <c r="F38" s="253"/>
      <c r="G38" s="254"/>
      <c r="H38" s="254"/>
      <c r="I38" s="101"/>
    </row>
    <row r="39" spans="1:9" ht="14.5" x14ac:dyDescent="0.35">
      <c r="A39" s="255" t="s">
        <v>70</v>
      </c>
      <c r="B39" s="100" t="s">
        <v>264</v>
      </c>
      <c r="C39" s="102" t="s">
        <v>265</v>
      </c>
      <c r="D39" s="103" t="s">
        <v>41</v>
      </c>
      <c r="E39" s="256" t="s">
        <v>180</v>
      </c>
      <c r="F39" s="256"/>
      <c r="G39" s="256" t="s">
        <v>243</v>
      </c>
      <c r="H39" s="256"/>
      <c r="I39" s="104" t="s">
        <v>244</v>
      </c>
    </row>
    <row r="40" spans="1:9" ht="15" customHeight="1" x14ac:dyDescent="0.25">
      <c r="A40" s="255"/>
      <c r="B40" s="105" t="str">
        <f>A7</f>
        <v>E002</v>
      </c>
      <c r="C40" s="247" t="s">
        <v>266</v>
      </c>
      <c r="D40" s="247"/>
      <c r="E40" s="257">
        <v>252.69</v>
      </c>
      <c r="F40" s="257"/>
      <c r="G40" s="258" t="s">
        <v>245</v>
      </c>
      <c r="H40" s="258"/>
      <c r="I40" s="108" t="s">
        <v>267</v>
      </c>
    </row>
    <row r="41" spans="1:9" ht="51" customHeight="1" x14ac:dyDescent="0.25">
      <c r="A41" s="255"/>
      <c r="B41" s="105" t="str">
        <f>A8</f>
        <v>E003</v>
      </c>
      <c r="C41" s="247" t="str">
        <f>C8</f>
        <v>EBAZAR.COM.BR LTDA</v>
      </c>
      <c r="D41" s="247"/>
      <c r="E41" s="257">
        <v>343.3</v>
      </c>
      <c r="F41" s="257"/>
      <c r="G41" s="258" t="s">
        <v>245</v>
      </c>
      <c r="H41" s="258"/>
      <c r="I41" s="114" t="s">
        <v>268</v>
      </c>
    </row>
    <row r="42" spans="1:9" ht="15" customHeight="1" x14ac:dyDescent="0.25">
      <c r="A42" s="255"/>
      <c r="B42" s="105" t="str">
        <f>A16</f>
        <v>E010</v>
      </c>
      <c r="C42" s="247" t="s">
        <v>269</v>
      </c>
      <c r="D42" s="247"/>
      <c r="E42" s="257">
        <v>179.45</v>
      </c>
      <c r="F42" s="257"/>
      <c r="G42" s="258" t="s">
        <v>245</v>
      </c>
      <c r="H42" s="258"/>
      <c r="I42" s="110" t="s">
        <v>270</v>
      </c>
    </row>
    <row r="43" spans="1:9" ht="14.5" x14ac:dyDescent="0.35">
      <c r="A43" s="115"/>
      <c r="B43" s="116"/>
      <c r="C43" s="117"/>
      <c r="D43" s="117"/>
      <c r="E43" s="118"/>
      <c r="F43" s="118"/>
      <c r="G43" s="119"/>
      <c r="H43" s="119"/>
      <c r="I43" s="120"/>
    </row>
    <row r="44" spans="1:9" ht="14.5" x14ac:dyDescent="0.35">
      <c r="A44" s="115"/>
      <c r="B44" s="116"/>
      <c r="C44" s="117"/>
      <c r="D44" s="117"/>
      <c r="E44" s="118"/>
      <c r="F44" s="118"/>
      <c r="G44" s="119"/>
      <c r="H44" s="119"/>
      <c r="I44" s="120"/>
    </row>
    <row r="45" spans="1:9" ht="14" x14ac:dyDescent="0.3">
      <c r="A45" s="121"/>
      <c r="B45" s="122"/>
      <c r="C45" s="122"/>
      <c r="D45" s="122"/>
      <c r="E45" s="122"/>
      <c r="F45" s="122"/>
      <c r="G45" s="122"/>
      <c r="H45" s="123"/>
      <c r="I45" s="120"/>
    </row>
    <row r="46" spans="1:9" ht="14" x14ac:dyDescent="0.3">
      <c r="A46" s="121"/>
      <c r="B46" s="122" t="s">
        <v>344</v>
      </c>
      <c r="C46" s="122"/>
      <c r="D46" s="122"/>
      <c r="E46" s="122"/>
      <c r="F46" s="122"/>
      <c r="G46" s="122"/>
      <c r="H46" s="124"/>
      <c r="I46" s="120"/>
    </row>
    <row r="47" spans="1:9" ht="14" x14ac:dyDescent="0.3">
      <c r="A47" s="121"/>
      <c r="B47" s="122"/>
      <c r="C47" s="122"/>
      <c r="D47" s="122"/>
      <c r="E47" s="122"/>
      <c r="F47" s="122"/>
      <c r="G47" s="122"/>
      <c r="H47" s="124"/>
      <c r="I47" s="120"/>
    </row>
    <row r="48" spans="1:9" ht="14" x14ac:dyDescent="0.3">
      <c r="A48" s="121"/>
      <c r="B48" s="122"/>
      <c r="C48" s="122"/>
      <c r="D48" s="122"/>
      <c r="E48" s="122"/>
      <c r="F48" s="122"/>
      <c r="G48" s="122"/>
      <c r="H48" s="124"/>
      <c r="I48" s="120"/>
    </row>
    <row r="49" spans="1:9" ht="14" x14ac:dyDescent="0.3">
      <c r="A49" s="121"/>
      <c r="B49" s="122"/>
      <c r="C49" s="122"/>
      <c r="D49" s="122"/>
      <c r="E49" s="122"/>
      <c r="F49" s="122"/>
      <c r="G49" s="122"/>
      <c r="H49" s="124"/>
      <c r="I49" s="120"/>
    </row>
    <row r="50" spans="1:9" ht="14" x14ac:dyDescent="0.3">
      <c r="A50" s="121"/>
      <c r="B50" s="122"/>
      <c r="C50" s="122"/>
      <c r="D50" s="122"/>
      <c r="E50" s="122"/>
      <c r="F50" s="122"/>
      <c r="G50" s="122"/>
      <c r="H50" s="124"/>
      <c r="I50" s="120"/>
    </row>
    <row r="51" spans="1:9" ht="14" x14ac:dyDescent="0.3">
      <c r="A51" s="259" t="s">
        <v>271</v>
      </c>
      <c r="B51" s="259"/>
      <c r="C51" s="259"/>
      <c r="D51" s="260" t="s">
        <v>271</v>
      </c>
      <c r="E51" s="260"/>
      <c r="F51" s="260"/>
      <c r="G51" s="260"/>
      <c r="H51" s="260"/>
      <c r="I51" s="120"/>
    </row>
    <row r="52" spans="1:9" ht="14" x14ac:dyDescent="0.25">
      <c r="A52" s="261" t="s">
        <v>272</v>
      </c>
      <c r="B52" s="261"/>
      <c r="C52" s="261"/>
      <c r="D52" s="260" t="s">
        <v>176</v>
      </c>
      <c r="E52" s="260"/>
      <c r="F52" s="260"/>
      <c r="G52" s="260"/>
      <c r="H52" s="260"/>
      <c r="I52" s="120"/>
    </row>
    <row r="53" spans="1:9" ht="14" x14ac:dyDescent="0.3">
      <c r="A53" s="259" t="s">
        <v>273</v>
      </c>
      <c r="B53" s="259"/>
      <c r="C53" s="259"/>
      <c r="D53" s="262" t="s">
        <v>274</v>
      </c>
      <c r="E53" s="262"/>
      <c r="F53" s="262"/>
      <c r="G53" s="262"/>
      <c r="H53" s="262"/>
      <c r="I53" s="125"/>
    </row>
    <row r="54" spans="1:9" x14ac:dyDescent="0.25">
      <c r="A54" s="126"/>
      <c r="I54" s="120"/>
    </row>
    <row r="55" spans="1:9" x14ac:dyDescent="0.25">
      <c r="A55" s="126"/>
      <c r="I55" s="120"/>
    </row>
    <row r="56" spans="1:9" x14ac:dyDescent="0.25">
      <c r="A56" s="126"/>
      <c r="I56" s="120"/>
    </row>
    <row r="57" spans="1:9" x14ac:dyDescent="0.25">
      <c r="A57" s="126"/>
      <c r="I57" s="120"/>
    </row>
    <row r="58" spans="1:9" x14ac:dyDescent="0.25">
      <c r="A58" s="126"/>
      <c r="I58" s="120"/>
    </row>
    <row r="59" spans="1:9" x14ac:dyDescent="0.25">
      <c r="A59" s="127"/>
      <c r="B59" s="128"/>
      <c r="C59" s="128"/>
      <c r="D59" s="128"/>
      <c r="E59" s="128"/>
      <c r="F59" s="128"/>
      <c r="G59" s="128"/>
      <c r="H59" s="128"/>
      <c r="I59" s="129"/>
    </row>
  </sheetData>
  <mergeCells count="117">
    <mergeCell ref="A51:C51"/>
    <mergeCell ref="D51:H51"/>
    <mergeCell ref="A52:C52"/>
    <mergeCell ref="D52:H52"/>
    <mergeCell ref="A53:C53"/>
    <mergeCell ref="D53:H53"/>
    <mergeCell ref="E38:F38"/>
    <mergeCell ref="G38:H38"/>
    <mergeCell ref="A39:A42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E33:F33"/>
    <mergeCell ref="G33:H33"/>
    <mergeCell ref="A34:A37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E28:F28"/>
    <mergeCell ref="G28:H28"/>
    <mergeCell ref="A29:A32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E23:F23"/>
    <mergeCell ref="G23:H23"/>
    <mergeCell ref="A24:A27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16:D16"/>
    <mergeCell ref="E16:F16"/>
    <mergeCell ref="G16:I16"/>
    <mergeCell ref="A17:I17"/>
    <mergeCell ref="E18:F18"/>
    <mergeCell ref="G18:H18"/>
    <mergeCell ref="A19:A22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A1:I1"/>
    <mergeCell ref="A2:I2"/>
    <mergeCell ref="A3:I3"/>
    <mergeCell ref="A4:I4"/>
    <mergeCell ref="C5:D5"/>
    <mergeCell ref="E5:F5"/>
    <mergeCell ref="G5:I5"/>
    <mergeCell ref="C6:D6"/>
    <mergeCell ref="E6:F6"/>
    <mergeCell ref="G6:I6"/>
  </mergeCells>
  <hyperlinks>
    <hyperlink ref="G6" r:id="rId1"/>
    <hyperlink ref="G7" r:id="rId2"/>
    <hyperlink ref="G8" r:id="rId3"/>
    <hyperlink ref="G9" r:id="rId4"/>
    <hyperlink ref="G10" r:id="rId5"/>
    <hyperlink ref="G11" r:id="rId6"/>
    <hyperlink ref="G12" r:id="rId7"/>
    <hyperlink ref="G13" r:id="rId8"/>
    <hyperlink ref="G14" r:id="rId9"/>
    <hyperlink ref="G15" r:id="rId10"/>
    <hyperlink ref="G16" r:id="rId11"/>
    <hyperlink ref="I20" r:id="rId12"/>
    <hyperlink ref="I21" r:id="rId13"/>
    <hyperlink ref="I22" r:id="rId14" location="position=2&amp;search_layout=stack&amp;type=item&amp;tracking_id=5e3ce120-a7b5-42bb-9703-6ea795253ddc"/>
    <hyperlink ref="I25" r:id="rId15"/>
    <hyperlink ref="I26" r:id="rId16"/>
    <hyperlink ref="I27" r:id="rId17"/>
    <hyperlink ref="I35" r:id="rId18"/>
    <hyperlink ref="I37" r:id="rId19"/>
    <hyperlink ref="I40" r:id="rId20"/>
    <hyperlink ref="I41" r:id="rId21" location="searchVariation=36061594938&amp;position=23&amp;search_layout=grid&amp;type=item&amp;tracking_id=ec2d941f-e327-47eb-ba45-549ce1fc38e9" display="https://produto.mercadolivre.com.br/MLB-1220440960-refletor-led-profissional-alto-fator-potencia-100w-st1054-_JM?searchVariation=36061594938#searchVariation=36061594938&amp;position=23&amp;search_layout=grid&amp;type=item&amp;tracking_id=ec2d941f-e327-47eb-ba45-549ce1fc38e9"/>
    <hyperlink ref="I42" r:id="rId22"/>
  </hyperlinks>
  <pageMargins left="0.51180555555555596" right="0.51180555555555596" top="0.78749999999999998" bottom="0.78749999999999998" header="0.511811023622047" footer="0.511811023622047"/>
  <pageSetup paperSize="9" scale="36" orientation="portrait" horizontalDpi="300" verticalDpi="300" r:id="rId23"/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MJ87"/>
  <sheetViews>
    <sheetView showGridLines="0" tabSelected="1" view="pageBreakPreview" zoomScale="75" zoomScaleNormal="75" zoomScalePageLayoutView="75" workbookViewId="0">
      <selection activeCell="I2" sqref="I2"/>
    </sheetView>
  </sheetViews>
  <sheetFormatPr defaultColWidth="9.1796875" defaultRowHeight="12.5" x14ac:dyDescent="0.25"/>
  <cols>
    <col min="1" max="1" width="15.26953125" style="1" customWidth="1"/>
    <col min="2" max="2" width="15.7265625" style="2" customWidth="1"/>
    <col min="3" max="3" width="18.7265625" style="2" customWidth="1"/>
    <col min="4" max="4" width="61.26953125" style="3" customWidth="1"/>
    <col min="5" max="5" width="10.7265625" style="2" customWidth="1"/>
    <col min="6" max="8" width="21.1796875" style="4" customWidth="1"/>
    <col min="9" max="9" width="26.1796875" style="4" customWidth="1"/>
    <col min="10" max="10" width="40.26953125" style="5" customWidth="1"/>
    <col min="11" max="11" width="21.26953125" style="2" customWidth="1"/>
    <col min="12" max="1024" width="9.1796875" style="5"/>
  </cols>
  <sheetData>
    <row r="1" spans="1:11" x14ac:dyDescent="0.25">
      <c r="A1" s="6"/>
      <c r="B1" s="7"/>
      <c r="C1" s="7"/>
      <c r="D1" s="8"/>
      <c r="E1" s="7"/>
      <c r="F1" s="9"/>
      <c r="G1" s="9"/>
      <c r="H1" s="9"/>
      <c r="I1" s="10"/>
    </row>
    <row r="2" spans="1:11" ht="94.5" customHeight="1" x14ac:dyDescent="0.25">
      <c r="A2" s="11"/>
      <c r="I2" s="12"/>
    </row>
    <row r="3" spans="1:11" x14ac:dyDescent="0.25">
      <c r="A3" s="228" t="s">
        <v>275</v>
      </c>
      <c r="B3" s="228"/>
      <c r="C3" s="228"/>
      <c r="D3" s="228"/>
      <c r="E3" s="228"/>
      <c r="F3" s="228"/>
      <c r="G3" s="228"/>
      <c r="H3" s="228"/>
      <c r="I3" s="228"/>
    </row>
    <row r="4" spans="1:11" x14ac:dyDescent="0.25">
      <c r="A4" s="228"/>
      <c r="B4" s="228"/>
      <c r="C4" s="228"/>
      <c r="D4" s="228"/>
      <c r="E4" s="228"/>
      <c r="F4" s="228"/>
      <c r="G4" s="228"/>
      <c r="H4" s="228"/>
      <c r="I4" s="228"/>
    </row>
    <row r="5" spans="1:11" ht="14" x14ac:dyDescent="0.25">
      <c r="A5" s="229" t="s">
        <v>341</v>
      </c>
      <c r="B5" s="229"/>
      <c r="C5" s="229"/>
      <c r="D5" s="229"/>
      <c r="E5" s="229"/>
      <c r="F5" s="229"/>
      <c r="G5" s="263" t="s">
        <v>343</v>
      </c>
      <c r="H5" s="263"/>
      <c r="I5" s="263"/>
    </row>
    <row r="6" spans="1:11" ht="15" customHeight="1" x14ac:dyDescent="0.25">
      <c r="A6" s="230" t="s">
        <v>1</v>
      </c>
      <c r="B6" s="230"/>
      <c r="C6" s="230"/>
      <c r="D6" s="230"/>
      <c r="E6" s="264" t="s">
        <v>276</v>
      </c>
      <c r="F6" s="264"/>
      <c r="G6" s="265"/>
      <c r="H6" s="265"/>
      <c r="I6" s="266" t="s">
        <v>277</v>
      </c>
    </row>
    <row r="7" spans="1:11" ht="30.75" customHeight="1" x14ac:dyDescent="0.25">
      <c r="A7" s="232" t="s">
        <v>338</v>
      </c>
      <c r="B7" s="232"/>
      <c r="C7" s="232"/>
      <c r="D7" s="232"/>
      <c r="E7" s="214" t="s">
        <v>278</v>
      </c>
      <c r="F7" s="214" t="s">
        <v>279</v>
      </c>
      <c r="G7" s="265"/>
      <c r="H7" s="265"/>
      <c r="I7" s="266"/>
    </row>
    <row r="8" spans="1:11" ht="14" x14ac:dyDescent="0.25">
      <c r="A8" s="233" t="s">
        <v>2</v>
      </c>
      <c r="B8" s="233"/>
      <c r="C8" s="233"/>
      <c r="D8" s="233"/>
      <c r="E8" s="131" t="s">
        <v>280</v>
      </c>
      <c r="F8" s="214" t="s">
        <v>281</v>
      </c>
      <c r="G8" s="132" t="s">
        <v>282</v>
      </c>
      <c r="H8" s="133">
        <f>BDI!D23</f>
        <v>0.29457594244604324</v>
      </c>
      <c r="I8" s="266"/>
    </row>
    <row r="9" spans="1:11" s="2" customFormat="1" ht="28" x14ac:dyDescent="0.25">
      <c r="A9" s="14" t="s">
        <v>3</v>
      </c>
      <c r="B9" s="15" t="s">
        <v>4</v>
      </c>
      <c r="C9" s="214" t="s">
        <v>5</v>
      </c>
      <c r="D9" s="17" t="s">
        <v>6</v>
      </c>
      <c r="E9" s="15" t="s">
        <v>7</v>
      </c>
      <c r="F9" s="18" t="s">
        <v>8</v>
      </c>
      <c r="G9" s="134" t="s">
        <v>283</v>
      </c>
      <c r="H9" s="134" t="s">
        <v>284</v>
      </c>
      <c r="I9" s="19" t="s">
        <v>9</v>
      </c>
    </row>
    <row r="10" spans="1:11" s="25" customFormat="1" ht="14" x14ac:dyDescent="0.25">
      <c r="A10" s="20" t="s">
        <v>10</v>
      </c>
      <c r="B10" s="21"/>
      <c r="C10" s="21"/>
      <c r="D10" s="22" t="s">
        <v>11</v>
      </c>
      <c r="E10" s="23"/>
      <c r="F10" s="23"/>
      <c r="G10" s="23"/>
      <c r="H10" s="23"/>
      <c r="I10" s="135">
        <f>SUM(I11:I11)</f>
        <v>1850.84</v>
      </c>
      <c r="K10" s="26"/>
    </row>
    <row r="11" spans="1:11" s="32" customFormat="1" ht="98" x14ac:dyDescent="0.25">
      <c r="A11" s="27" t="s">
        <v>12</v>
      </c>
      <c r="B11" s="28" t="s">
        <v>13</v>
      </c>
      <c r="C11" s="29" t="s">
        <v>14</v>
      </c>
      <c r="D11" s="30" t="s">
        <v>15</v>
      </c>
      <c r="E11" s="29" t="s">
        <v>16</v>
      </c>
      <c r="F11" s="31">
        <v>1</v>
      </c>
      <c r="G11" s="136">
        <v>1429.69</v>
      </c>
      <c r="H11" s="136">
        <f>ROUND(G11+(G11*$H$8),2)</f>
        <v>1850.84</v>
      </c>
      <c r="I11" s="137">
        <f>ROUND(H11*F11,2)</f>
        <v>1850.84</v>
      </c>
      <c r="K11" s="33"/>
    </row>
    <row r="12" spans="1:11" s="32" customFormat="1" ht="24.75" customHeight="1" x14ac:dyDescent="0.25">
      <c r="A12" s="20" t="s">
        <v>18</v>
      </c>
      <c r="B12" s="34"/>
      <c r="C12" s="35"/>
      <c r="D12" s="22" t="s">
        <v>19</v>
      </c>
      <c r="E12" s="35"/>
      <c r="F12" s="37"/>
      <c r="G12" s="138"/>
      <c r="H12" s="139"/>
      <c r="I12" s="135">
        <f>SUM(I13:I15)</f>
        <v>4865.2700000000004</v>
      </c>
      <c r="K12" s="33"/>
    </row>
    <row r="13" spans="1:11" s="32" customFormat="1" ht="69" customHeight="1" x14ac:dyDescent="0.25">
      <c r="A13" s="27" t="s">
        <v>20</v>
      </c>
      <c r="B13" s="28" t="s">
        <v>13</v>
      </c>
      <c r="C13" s="29" t="s">
        <v>21</v>
      </c>
      <c r="D13" s="30" t="s">
        <v>22</v>
      </c>
      <c r="E13" s="29" t="s">
        <v>23</v>
      </c>
      <c r="F13" s="31">
        <v>147.59</v>
      </c>
      <c r="G13" s="136">
        <v>16.91</v>
      </c>
      <c r="H13" s="136">
        <f>ROUND(G13+(G13*$H$8),2)</f>
        <v>21.89</v>
      </c>
      <c r="I13" s="137">
        <f>ROUND(H13*F13,2)</f>
        <v>3230.75</v>
      </c>
      <c r="K13" s="33"/>
    </row>
    <row r="14" spans="1:11" s="32" customFormat="1" ht="39" customHeight="1" x14ac:dyDescent="0.25">
      <c r="A14" s="27" t="s">
        <v>25</v>
      </c>
      <c r="B14" s="28" t="s">
        <v>13</v>
      </c>
      <c r="C14" s="29" t="s">
        <v>26</v>
      </c>
      <c r="D14" s="30" t="s">
        <v>27</v>
      </c>
      <c r="E14" s="29" t="s">
        <v>28</v>
      </c>
      <c r="F14" s="31">
        <v>14.76</v>
      </c>
      <c r="G14" s="136">
        <v>35.54</v>
      </c>
      <c r="H14" s="136">
        <f>ROUND(G14+(G14*$H$8),2)</f>
        <v>46.01</v>
      </c>
      <c r="I14" s="137">
        <f>ROUND(H14*F14,2)</f>
        <v>679.11</v>
      </c>
      <c r="K14" s="33"/>
    </row>
    <row r="15" spans="1:11" s="32" customFormat="1" ht="39" customHeight="1" x14ac:dyDescent="0.25">
      <c r="A15" s="27" t="s">
        <v>30</v>
      </c>
      <c r="B15" s="28" t="s">
        <v>13</v>
      </c>
      <c r="C15" s="29" t="s">
        <v>31</v>
      </c>
      <c r="D15" s="30" t="s">
        <v>32</v>
      </c>
      <c r="E15" s="29" t="s">
        <v>28</v>
      </c>
      <c r="F15" s="31">
        <v>14.76</v>
      </c>
      <c r="G15" s="136">
        <v>50</v>
      </c>
      <c r="H15" s="136">
        <f>ROUND(G15+(G15*$H$8),2)</f>
        <v>64.73</v>
      </c>
      <c r="I15" s="137">
        <f>ROUND(H15*F15,2)</f>
        <v>955.41</v>
      </c>
      <c r="K15" s="33"/>
    </row>
    <row r="16" spans="1:11" s="32" customFormat="1" ht="24.75" customHeight="1" x14ac:dyDescent="0.25">
      <c r="A16" s="20" t="s">
        <v>34</v>
      </c>
      <c r="B16" s="34"/>
      <c r="C16" s="35"/>
      <c r="D16" s="36" t="s">
        <v>35</v>
      </c>
      <c r="E16" s="35"/>
      <c r="F16" s="37"/>
      <c r="G16" s="138"/>
      <c r="H16" s="138"/>
      <c r="I16" s="140">
        <f>SUM(I17,I40)</f>
        <v>13851.19</v>
      </c>
      <c r="K16" s="33"/>
    </row>
    <row r="17" spans="1:11" s="32" customFormat="1" ht="24.75" customHeight="1" x14ac:dyDescent="0.25">
      <c r="A17" s="39" t="s">
        <v>36</v>
      </c>
      <c r="B17" s="40"/>
      <c r="C17" s="41"/>
      <c r="D17" s="42" t="s">
        <v>37</v>
      </c>
      <c r="E17" s="41"/>
      <c r="F17" s="43"/>
      <c r="G17" s="141"/>
      <c r="H17" s="142"/>
      <c r="I17" s="143">
        <f>SUM(I18:I39)</f>
        <v>3080.92</v>
      </c>
      <c r="K17" s="33"/>
    </row>
    <row r="18" spans="1:11" s="32" customFormat="1" ht="50.5" customHeight="1" x14ac:dyDescent="0.25">
      <c r="A18" s="27" t="s">
        <v>38</v>
      </c>
      <c r="B18" s="46" t="s">
        <v>13</v>
      </c>
      <c r="C18" s="47" t="s">
        <v>39</v>
      </c>
      <c r="D18" s="46" t="s">
        <v>40</v>
      </c>
      <c r="E18" s="48" t="s">
        <v>41</v>
      </c>
      <c r="F18" s="58">
        <v>1</v>
      </c>
      <c r="G18" s="136">
        <v>43.83</v>
      </c>
      <c r="H18" s="136">
        <f t="shared" ref="H18:H39" si="0">ROUND(G18+(G18*$H$8),2)</f>
        <v>56.74</v>
      </c>
      <c r="I18" s="137">
        <f t="shared" ref="I18:I39" si="1">ROUND(H18*F18,2)</f>
        <v>56.74</v>
      </c>
      <c r="K18" s="33"/>
    </row>
    <row r="19" spans="1:11" s="32" customFormat="1" ht="39" customHeight="1" x14ac:dyDescent="0.25">
      <c r="A19" s="27" t="s">
        <v>43</v>
      </c>
      <c r="B19" s="46" t="s">
        <v>44</v>
      </c>
      <c r="C19" s="47">
        <v>796</v>
      </c>
      <c r="D19" s="46" t="s">
        <v>45</v>
      </c>
      <c r="E19" s="48" t="s">
        <v>41</v>
      </c>
      <c r="F19" s="58">
        <v>1</v>
      </c>
      <c r="G19" s="136">
        <v>7.53</v>
      </c>
      <c r="H19" s="136">
        <f t="shared" si="0"/>
        <v>9.75</v>
      </c>
      <c r="I19" s="137">
        <f t="shared" si="1"/>
        <v>9.75</v>
      </c>
      <c r="K19" s="33"/>
    </row>
    <row r="20" spans="1:11" s="32" customFormat="1" ht="39" customHeight="1" x14ac:dyDescent="0.25">
      <c r="A20" s="27" t="s">
        <v>46</v>
      </c>
      <c r="B20" s="46" t="s">
        <v>44</v>
      </c>
      <c r="C20" s="47" t="s">
        <v>47</v>
      </c>
      <c r="D20" s="46" t="s">
        <v>48</v>
      </c>
      <c r="E20" s="48" t="s">
        <v>41</v>
      </c>
      <c r="F20" s="58">
        <v>1</v>
      </c>
      <c r="G20" s="136">
        <v>8.8699999999999992</v>
      </c>
      <c r="H20" s="136">
        <f t="shared" si="0"/>
        <v>11.48</v>
      </c>
      <c r="I20" s="137">
        <f t="shared" si="1"/>
        <v>11.48</v>
      </c>
      <c r="K20" s="33"/>
    </row>
    <row r="21" spans="1:11" s="32" customFormat="1" ht="66.650000000000006" customHeight="1" x14ac:dyDescent="0.25">
      <c r="A21" s="27" t="s">
        <v>49</v>
      </c>
      <c r="B21" s="46" t="s">
        <v>44</v>
      </c>
      <c r="C21" s="47">
        <v>1050</v>
      </c>
      <c r="D21" s="46" t="s">
        <v>50</v>
      </c>
      <c r="E21" s="48" t="s">
        <v>41</v>
      </c>
      <c r="F21" s="58">
        <v>1</v>
      </c>
      <c r="G21" s="136">
        <v>5.31</v>
      </c>
      <c r="H21" s="136">
        <f t="shared" si="0"/>
        <v>6.87</v>
      </c>
      <c r="I21" s="137">
        <f t="shared" si="1"/>
        <v>6.87</v>
      </c>
      <c r="K21" s="33"/>
    </row>
    <row r="22" spans="1:11" s="32" customFormat="1" ht="50.5" customHeight="1" x14ac:dyDescent="0.25">
      <c r="A22" s="27" t="s">
        <v>51</v>
      </c>
      <c r="B22" s="46" t="s">
        <v>13</v>
      </c>
      <c r="C22" s="47" t="s">
        <v>52</v>
      </c>
      <c r="D22" s="46" t="s">
        <v>53</v>
      </c>
      <c r="E22" s="48" t="s">
        <v>54</v>
      </c>
      <c r="F22" s="58">
        <v>17.5</v>
      </c>
      <c r="G22" s="136">
        <v>19.989999999999998</v>
      </c>
      <c r="H22" s="136">
        <f t="shared" si="0"/>
        <v>25.88</v>
      </c>
      <c r="I22" s="137">
        <f t="shared" si="1"/>
        <v>452.9</v>
      </c>
      <c r="K22" s="33"/>
    </row>
    <row r="23" spans="1:11" s="32" customFormat="1" ht="39" customHeight="1" x14ac:dyDescent="0.25">
      <c r="A23" s="27" t="s">
        <v>56</v>
      </c>
      <c r="B23" s="46" t="s">
        <v>13</v>
      </c>
      <c r="C23" s="47" t="s">
        <v>57</v>
      </c>
      <c r="D23" s="46" t="s">
        <v>285</v>
      </c>
      <c r="E23" s="48" t="s">
        <v>54</v>
      </c>
      <c r="F23" s="58">
        <v>2.4</v>
      </c>
      <c r="G23" s="136">
        <v>18.989999999999998</v>
      </c>
      <c r="H23" s="136">
        <f t="shared" si="0"/>
        <v>24.58</v>
      </c>
      <c r="I23" s="137">
        <f t="shared" si="1"/>
        <v>58.99</v>
      </c>
      <c r="K23" s="33"/>
    </row>
    <row r="24" spans="1:11" s="32" customFormat="1" ht="49.15" customHeight="1" x14ac:dyDescent="0.25">
      <c r="A24" s="27" t="s">
        <v>59</v>
      </c>
      <c r="B24" s="46" t="s">
        <v>13</v>
      </c>
      <c r="C24" s="47" t="s">
        <v>60</v>
      </c>
      <c r="D24" s="46" t="s">
        <v>286</v>
      </c>
      <c r="E24" s="48" t="s">
        <v>41</v>
      </c>
      <c r="F24" s="58">
        <v>1</v>
      </c>
      <c r="G24" s="136">
        <v>321.44</v>
      </c>
      <c r="H24" s="136">
        <f t="shared" si="0"/>
        <v>416.13</v>
      </c>
      <c r="I24" s="137">
        <f t="shared" si="1"/>
        <v>416.13</v>
      </c>
      <c r="K24" s="33"/>
    </row>
    <row r="25" spans="1:11" s="32" customFormat="1" ht="39" customHeight="1" x14ac:dyDescent="0.25">
      <c r="A25" s="27" t="s">
        <v>62</v>
      </c>
      <c r="B25" s="46" t="s">
        <v>13</v>
      </c>
      <c r="C25" s="47" t="s">
        <v>63</v>
      </c>
      <c r="D25" s="46" t="s">
        <v>64</v>
      </c>
      <c r="E25" s="48" t="s">
        <v>41</v>
      </c>
      <c r="F25" s="58">
        <v>1</v>
      </c>
      <c r="G25" s="136">
        <v>128.38999999999999</v>
      </c>
      <c r="H25" s="136">
        <f t="shared" si="0"/>
        <v>166.21</v>
      </c>
      <c r="I25" s="137">
        <f t="shared" si="1"/>
        <v>166.21</v>
      </c>
      <c r="K25" s="33"/>
    </row>
    <row r="26" spans="1:11" s="32" customFormat="1" ht="56.5" customHeight="1" x14ac:dyDescent="0.25">
      <c r="A26" s="27" t="s">
        <v>65</v>
      </c>
      <c r="B26" s="46" t="s">
        <v>44</v>
      </c>
      <c r="C26" s="47">
        <v>39811</v>
      </c>
      <c r="D26" s="46" t="s">
        <v>66</v>
      </c>
      <c r="E26" s="48" t="s">
        <v>41</v>
      </c>
      <c r="F26" s="58">
        <v>1</v>
      </c>
      <c r="G26" s="136">
        <v>44.16</v>
      </c>
      <c r="H26" s="136">
        <f t="shared" si="0"/>
        <v>57.17</v>
      </c>
      <c r="I26" s="137">
        <f t="shared" si="1"/>
        <v>57.17</v>
      </c>
      <c r="K26" s="33"/>
    </row>
    <row r="27" spans="1:11" s="32" customFormat="1" ht="39" customHeight="1" x14ac:dyDescent="0.25">
      <c r="A27" s="27" t="s">
        <v>67</v>
      </c>
      <c r="B27" s="46" t="s">
        <v>44</v>
      </c>
      <c r="C27" s="47">
        <v>1539</v>
      </c>
      <c r="D27" s="46" t="s">
        <v>68</v>
      </c>
      <c r="E27" s="48" t="s">
        <v>41</v>
      </c>
      <c r="F27" s="58">
        <v>1</v>
      </c>
      <c r="G27" s="136">
        <v>10.46</v>
      </c>
      <c r="H27" s="136">
        <f t="shared" si="0"/>
        <v>13.54</v>
      </c>
      <c r="I27" s="137">
        <f t="shared" si="1"/>
        <v>13.54</v>
      </c>
      <c r="K27" s="33"/>
    </row>
    <row r="28" spans="1:11" s="32" customFormat="1" ht="39" customHeight="1" x14ac:dyDescent="0.25">
      <c r="A28" s="27" t="s">
        <v>69</v>
      </c>
      <c r="B28" s="46" t="s">
        <v>70</v>
      </c>
      <c r="C28" s="51" t="str">
        <f>COTAÇÃO!B19</f>
        <v>001</v>
      </c>
      <c r="D28" s="52" t="str">
        <f>COTAÇÃO!C19</f>
        <v>CURVA PVC TIPO S 1" C/ROSCA</v>
      </c>
      <c r="E28" s="48" t="s">
        <v>41</v>
      </c>
      <c r="F28" s="58">
        <v>3</v>
      </c>
      <c r="G28" s="136">
        <f>COTAÇÃO!E18</f>
        <v>18.313333333333333</v>
      </c>
      <c r="H28" s="136">
        <f t="shared" si="0"/>
        <v>23.71</v>
      </c>
      <c r="I28" s="137">
        <f t="shared" si="1"/>
        <v>71.13</v>
      </c>
      <c r="K28" s="33"/>
    </row>
    <row r="29" spans="1:11" s="32" customFormat="1" ht="39" customHeight="1" x14ac:dyDescent="0.25">
      <c r="A29" s="27" t="s">
        <v>71</v>
      </c>
      <c r="B29" s="46" t="s">
        <v>44</v>
      </c>
      <c r="C29" s="51">
        <v>34628</v>
      </c>
      <c r="D29" s="46" t="s">
        <v>72</v>
      </c>
      <c r="E29" s="48" t="s">
        <v>41</v>
      </c>
      <c r="F29" s="58">
        <v>1</v>
      </c>
      <c r="G29" s="136">
        <v>115.48</v>
      </c>
      <c r="H29" s="136">
        <f t="shared" si="0"/>
        <v>149.5</v>
      </c>
      <c r="I29" s="137">
        <f t="shared" si="1"/>
        <v>149.5</v>
      </c>
      <c r="K29" s="33"/>
    </row>
    <row r="30" spans="1:11" s="32" customFormat="1" ht="39" customHeight="1" x14ac:dyDescent="0.25">
      <c r="A30" s="27" t="s">
        <v>73</v>
      </c>
      <c r="B30" s="46" t="s">
        <v>70</v>
      </c>
      <c r="C30" s="53" t="str">
        <f>COTAÇÃO!B24</f>
        <v>002</v>
      </c>
      <c r="D30" s="52" t="str">
        <f>COTAÇÃO!C24</f>
        <v>FECHO PARA FITA DE AÇO</v>
      </c>
      <c r="E30" s="48" t="s">
        <v>41</v>
      </c>
      <c r="F30" s="58">
        <v>3</v>
      </c>
      <c r="G30" s="136">
        <f>COTAÇÃO!E23</f>
        <v>1.2500000000000002</v>
      </c>
      <c r="H30" s="136">
        <f t="shared" si="0"/>
        <v>1.62</v>
      </c>
      <c r="I30" s="137">
        <f t="shared" si="1"/>
        <v>4.8600000000000003</v>
      </c>
      <c r="K30" s="33"/>
    </row>
    <row r="31" spans="1:11" s="32" customFormat="1" ht="39" customHeight="1" x14ac:dyDescent="0.25">
      <c r="A31" s="27" t="s">
        <v>74</v>
      </c>
      <c r="B31" s="46" t="s">
        <v>44</v>
      </c>
      <c r="C31" s="47">
        <v>400</v>
      </c>
      <c r="D31" s="46" t="s">
        <v>75</v>
      </c>
      <c r="E31" s="48" t="s">
        <v>41</v>
      </c>
      <c r="F31" s="58">
        <v>3</v>
      </c>
      <c r="G31" s="136">
        <v>1.96</v>
      </c>
      <c r="H31" s="136">
        <f t="shared" si="0"/>
        <v>2.54</v>
      </c>
      <c r="I31" s="137">
        <f t="shared" si="1"/>
        <v>7.62</v>
      </c>
      <c r="K31" s="33"/>
    </row>
    <row r="32" spans="1:11" s="32" customFormat="1" ht="60.65" customHeight="1" x14ac:dyDescent="0.25">
      <c r="A32" s="27" t="s">
        <v>76</v>
      </c>
      <c r="B32" s="54" t="s">
        <v>13</v>
      </c>
      <c r="C32" s="48" t="s">
        <v>77</v>
      </c>
      <c r="D32" s="55" t="s">
        <v>78</v>
      </c>
      <c r="E32" s="48" t="s">
        <v>41</v>
      </c>
      <c r="F32" s="58">
        <v>1</v>
      </c>
      <c r="G32" s="136">
        <v>334.28</v>
      </c>
      <c r="H32" s="136">
        <f t="shared" si="0"/>
        <v>432.75</v>
      </c>
      <c r="I32" s="137">
        <f t="shared" si="1"/>
        <v>432.75</v>
      </c>
      <c r="K32" s="33"/>
    </row>
    <row r="33" spans="1:11" s="32" customFormat="1" ht="58.9" customHeight="1" x14ac:dyDescent="0.25">
      <c r="A33" s="27" t="s">
        <v>79</v>
      </c>
      <c r="B33" s="46" t="s">
        <v>80</v>
      </c>
      <c r="C33" s="51">
        <v>91885</v>
      </c>
      <c r="D33" s="215" t="s">
        <v>81</v>
      </c>
      <c r="E33" s="48" t="s">
        <v>41</v>
      </c>
      <c r="F33" s="58">
        <v>1</v>
      </c>
      <c r="G33" s="136">
        <v>11.71</v>
      </c>
      <c r="H33" s="136">
        <f t="shared" si="0"/>
        <v>15.16</v>
      </c>
      <c r="I33" s="137">
        <f t="shared" si="1"/>
        <v>15.16</v>
      </c>
      <c r="K33" s="33"/>
    </row>
    <row r="34" spans="1:11" s="32" customFormat="1" ht="39" customHeight="1" x14ac:dyDescent="0.25">
      <c r="A34" s="27" t="s">
        <v>82</v>
      </c>
      <c r="B34" s="46" t="s">
        <v>70</v>
      </c>
      <c r="C34" s="53" t="str">
        <f>COTAÇÃO!B29</f>
        <v>003</v>
      </c>
      <c r="D34" s="52" t="str">
        <f>COTAÇÃO!C29</f>
        <v>NIPLE PVC 3/4 10CM</v>
      </c>
      <c r="E34" s="48" t="s">
        <v>41</v>
      </c>
      <c r="F34" s="58">
        <v>1</v>
      </c>
      <c r="G34" s="136">
        <f>COTAÇÃO!E28</f>
        <v>2.2633333333333332</v>
      </c>
      <c r="H34" s="136">
        <f t="shared" si="0"/>
        <v>2.93</v>
      </c>
      <c r="I34" s="137">
        <f t="shared" si="1"/>
        <v>2.93</v>
      </c>
      <c r="K34" s="33"/>
    </row>
    <row r="35" spans="1:11" s="32" customFormat="1" ht="52.9" customHeight="1" x14ac:dyDescent="0.25">
      <c r="A35" s="27" t="s">
        <v>83</v>
      </c>
      <c r="B35" s="46" t="s">
        <v>44</v>
      </c>
      <c r="C35" s="51">
        <v>430</v>
      </c>
      <c r="D35" s="46" t="s">
        <v>84</v>
      </c>
      <c r="E35" s="48" t="s">
        <v>41</v>
      </c>
      <c r="F35" s="58">
        <v>1</v>
      </c>
      <c r="G35" s="136">
        <v>11.85</v>
      </c>
      <c r="H35" s="136">
        <f t="shared" si="0"/>
        <v>15.34</v>
      </c>
      <c r="I35" s="137">
        <f t="shared" si="1"/>
        <v>15.34</v>
      </c>
      <c r="K35" s="33"/>
    </row>
    <row r="36" spans="1:11" s="32" customFormat="1" ht="58.9" customHeight="1" x14ac:dyDescent="0.25">
      <c r="A36" s="27" t="s">
        <v>85</v>
      </c>
      <c r="B36" s="46" t="s">
        <v>13</v>
      </c>
      <c r="C36" s="51" t="s">
        <v>86</v>
      </c>
      <c r="D36" s="46" t="s">
        <v>287</v>
      </c>
      <c r="E36" s="48" t="s">
        <v>41</v>
      </c>
      <c r="F36" s="58">
        <v>1</v>
      </c>
      <c r="G36" s="136">
        <v>11.17</v>
      </c>
      <c r="H36" s="136">
        <f t="shared" si="0"/>
        <v>14.46</v>
      </c>
      <c r="I36" s="137">
        <f t="shared" si="1"/>
        <v>14.46</v>
      </c>
      <c r="K36" s="33"/>
    </row>
    <row r="37" spans="1:11" s="32" customFormat="1" ht="39" customHeight="1" x14ac:dyDescent="0.25">
      <c r="A37" s="27" t="s">
        <v>88</v>
      </c>
      <c r="B37" s="46" t="s">
        <v>13</v>
      </c>
      <c r="C37" s="51" t="s">
        <v>89</v>
      </c>
      <c r="D37" s="46" t="s">
        <v>90</v>
      </c>
      <c r="E37" s="48" t="s">
        <v>41</v>
      </c>
      <c r="F37" s="58">
        <v>2</v>
      </c>
      <c r="G37" s="136">
        <v>19.66</v>
      </c>
      <c r="H37" s="136">
        <f t="shared" si="0"/>
        <v>25.45</v>
      </c>
      <c r="I37" s="137">
        <f t="shared" si="1"/>
        <v>50.9</v>
      </c>
      <c r="K37" s="33"/>
    </row>
    <row r="38" spans="1:11" s="32" customFormat="1" ht="39" customHeight="1" x14ac:dyDescent="0.25">
      <c r="A38" s="27" t="s">
        <v>91</v>
      </c>
      <c r="B38" s="46" t="s">
        <v>70</v>
      </c>
      <c r="C38" s="53" t="str">
        <f>COTAÇÃO!B34</f>
        <v>004</v>
      </c>
      <c r="D38" s="52" t="str">
        <f>COTAÇÃO!C34</f>
        <v>TERMINAL TUB. 16MM ISOL. AZUL R:TI-16</v>
      </c>
      <c r="E38" s="48" t="s">
        <v>41</v>
      </c>
      <c r="F38" s="58">
        <v>10</v>
      </c>
      <c r="G38" s="136">
        <f>COTAÇÃO!E33</f>
        <v>1.0633333333333332</v>
      </c>
      <c r="H38" s="136">
        <f t="shared" si="0"/>
        <v>1.38</v>
      </c>
      <c r="I38" s="137">
        <f t="shared" si="1"/>
        <v>13.8</v>
      </c>
      <c r="K38" s="33"/>
    </row>
    <row r="39" spans="1:11" s="32" customFormat="1" ht="55.9" customHeight="1" x14ac:dyDescent="0.25">
      <c r="A39" s="27" t="s">
        <v>92</v>
      </c>
      <c r="B39" s="46" t="s">
        <v>13</v>
      </c>
      <c r="C39" s="51" t="s">
        <v>93</v>
      </c>
      <c r="D39" s="46" t="s">
        <v>94</v>
      </c>
      <c r="E39" s="48" t="s">
        <v>54</v>
      </c>
      <c r="F39" s="58">
        <v>4.5</v>
      </c>
      <c r="G39" s="136">
        <v>180.7</v>
      </c>
      <c r="H39" s="136">
        <f t="shared" si="0"/>
        <v>233.93</v>
      </c>
      <c r="I39" s="137">
        <f t="shared" si="1"/>
        <v>1052.69</v>
      </c>
      <c r="K39" s="33"/>
    </row>
    <row r="40" spans="1:11" s="32" customFormat="1" ht="24.75" customHeight="1" x14ac:dyDescent="0.25">
      <c r="A40" s="39" t="s">
        <v>95</v>
      </c>
      <c r="B40" s="40"/>
      <c r="C40" s="41"/>
      <c r="D40" s="42" t="s">
        <v>96</v>
      </c>
      <c r="E40" s="41"/>
      <c r="F40" s="43"/>
      <c r="G40" s="141"/>
      <c r="H40" s="142"/>
      <c r="I40" s="143">
        <f>SUM(I41:I54)</f>
        <v>10770.27</v>
      </c>
      <c r="K40" s="33"/>
    </row>
    <row r="41" spans="1:11" s="32" customFormat="1" ht="39" customHeight="1" x14ac:dyDescent="0.25">
      <c r="A41" s="27" t="s">
        <v>97</v>
      </c>
      <c r="B41" s="46" t="s">
        <v>13</v>
      </c>
      <c r="C41" s="47" t="s">
        <v>98</v>
      </c>
      <c r="D41" s="46" t="s">
        <v>99</v>
      </c>
      <c r="E41" s="57" t="s">
        <v>41</v>
      </c>
      <c r="F41" s="58">
        <v>1</v>
      </c>
      <c r="G41" s="136">
        <v>150.19999999999999</v>
      </c>
      <c r="H41" s="136">
        <f t="shared" ref="H41:H54" si="2">ROUND(G41+(G41*$H$8),2)</f>
        <v>194.45</v>
      </c>
      <c r="I41" s="137">
        <f t="shared" ref="I41:I54" si="3">ROUND(H41*F41,2)</f>
        <v>194.45</v>
      </c>
      <c r="K41" s="33"/>
    </row>
    <row r="42" spans="1:11" s="32" customFormat="1" ht="48.65" customHeight="1" x14ac:dyDescent="0.25">
      <c r="A42" s="27" t="s">
        <v>100</v>
      </c>
      <c r="B42" s="46" t="s">
        <v>80</v>
      </c>
      <c r="C42" s="47">
        <v>95801</v>
      </c>
      <c r="D42" s="46" t="s">
        <v>101</v>
      </c>
      <c r="E42" s="57" t="s">
        <v>41</v>
      </c>
      <c r="F42" s="58">
        <v>7</v>
      </c>
      <c r="G42" s="136">
        <v>37.64</v>
      </c>
      <c r="H42" s="136">
        <f t="shared" si="2"/>
        <v>48.73</v>
      </c>
      <c r="I42" s="137">
        <f t="shared" si="3"/>
        <v>341.11</v>
      </c>
      <c r="K42" s="33"/>
    </row>
    <row r="43" spans="1:11" s="32" customFormat="1" ht="39" customHeight="1" x14ac:dyDescent="0.25">
      <c r="A43" s="27" t="s">
        <v>102</v>
      </c>
      <c r="B43" s="46" t="s">
        <v>13</v>
      </c>
      <c r="C43" s="47" t="s">
        <v>103</v>
      </c>
      <c r="D43" s="46" t="s">
        <v>104</v>
      </c>
      <c r="E43" s="57" t="s">
        <v>41</v>
      </c>
      <c r="F43" s="58">
        <v>7</v>
      </c>
      <c r="G43" s="136">
        <v>5</v>
      </c>
      <c r="H43" s="136">
        <f t="shared" si="2"/>
        <v>6.47</v>
      </c>
      <c r="I43" s="137">
        <f t="shared" si="3"/>
        <v>45.29</v>
      </c>
      <c r="K43" s="33"/>
    </row>
    <row r="44" spans="1:11" s="32" customFormat="1" ht="54" customHeight="1" x14ac:dyDescent="0.25">
      <c r="A44" s="27" t="s">
        <v>105</v>
      </c>
      <c r="B44" s="46" t="s">
        <v>13</v>
      </c>
      <c r="C44" s="47" t="s">
        <v>106</v>
      </c>
      <c r="D44" s="46" t="s">
        <v>288</v>
      </c>
      <c r="E44" s="57" t="s">
        <v>54</v>
      </c>
      <c r="F44" s="58">
        <v>60</v>
      </c>
      <c r="G44" s="136">
        <v>20.54</v>
      </c>
      <c r="H44" s="136">
        <f t="shared" si="2"/>
        <v>26.59</v>
      </c>
      <c r="I44" s="137">
        <f t="shared" si="3"/>
        <v>1595.4</v>
      </c>
      <c r="K44" s="33"/>
    </row>
    <row r="45" spans="1:11" s="32" customFormat="1" ht="39" customHeight="1" x14ac:dyDescent="0.25">
      <c r="A45" s="27" t="s">
        <v>108</v>
      </c>
      <c r="B45" s="46" t="s">
        <v>44</v>
      </c>
      <c r="C45" s="47">
        <v>3909</v>
      </c>
      <c r="D45" s="46" t="s">
        <v>109</v>
      </c>
      <c r="E45" s="57" t="s">
        <v>41</v>
      </c>
      <c r="F45" s="58">
        <v>13</v>
      </c>
      <c r="G45" s="136">
        <v>8.24</v>
      </c>
      <c r="H45" s="136">
        <f t="shared" si="2"/>
        <v>10.67</v>
      </c>
      <c r="I45" s="137">
        <f t="shared" si="3"/>
        <v>138.71</v>
      </c>
      <c r="K45" s="33"/>
    </row>
    <row r="46" spans="1:11" s="32" customFormat="1" ht="42" customHeight="1" x14ac:dyDescent="0.25">
      <c r="A46" s="27" t="s">
        <v>110</v>
      </c>
      <c r="B46" s="46" t="s">
        <v>44</v>
      </c>
      <c r="C46" s="47">
        <v>39128</v>
      </c>
      <c r="D46" s="46" t="s">
        <v>111</v>
      </c>
      <c r="E46" s="57" t="s">
        <v>41</v>
      </c>
      <c r="F46" s="58">
        <v>30</v>
      </c>
      <c r="G46" s="136">
        <v>2.0099999999999998</v>
      </c>
      <c r="H46" s="136">
        <f t="shared" si="2"/>
        <v>2.6</v>
      </c>
      <c r="I46" s="137">
        <f t="shared" si="3"/>
        <v>78</v>
      </c>
      <c r="K46" s="33"/>
    </row>
    <row r="47" spans="1:11" s="32" customFormat="1" ht="37.15" customHeight="1" x14ac:dyDescent="0.25">
      <c r="A47" s="27" t="s">
        <v>112</v>
      </c>
      <c r="B47" s="46" t="s">
        <v>44</v>
      </c>
      <c r="C47" s="47">
        <v>1804</v>
      </c>
      <c r="D47" s="46" t="s">
        <v>113</v>
      </c>
      <c r="E47" s="57" t="s">
        <v>41</v>
      </c>
      <c r="F47" s="58">
        <v>2</v>
      </c>
      <c r="G47" s="136">
        <v>21.97</v>
      </c>
      <c r="H47" s="136">
        <f t="shared" si="2"/>
        <v>28.44</v>
      </c>
      <c r="I47" s="137">
        <f t="shared" si="3"/>
        <v>56.88</v>
      </c>
      <c r="K47" s="33"/>
    </row>
    <row r="48" spans="1:11" s="32" customFormat="1" ht="42.65" customHeight="1" x14ac:dyDescent="0.25">
      <c r="A48" s="27" t="s">
        <v>114</v>
      </c>
      <c r="B48" s="46" t="s">
        <v>44</v>
      </c>
      <c r="C48" s="47">
        <v>40547</v>
      </c>
      <c r="D48" s="60" t="s">
        <v>115</v>
      </c>
      <c r="E48" s="57" t="s">
        <v>116</v>
      </c>
      <c r="F48" s="58">
        <v>1</v>
      </c>
      <c r="G48" s="136">
        <v>34.72</v>
      </c>
      <c r="H48" s="136">
        <f t="shared" si="2"/>
        <v>44.95</v>
      </c>
      <c r="I48" s="137">
        <f t="shared" si="3"/>
        <v>44.95</v>
      </c>
      <c r="K48" s="33"/>
    </row>
    <row r="49" spans="1:11" s="32" customFormat="1" ht="40.15" customHeight="1" x14ac:dyDescent="0.25">
      <c r="A49" s="27" t="s">
        <v>118</v>
      </c>
      <c r="B49" s="46" t="s">
        <v>13</v>
      </c>
      <c r="C49" s="47" t="s">
        <v>119</v>
      </c>
      <c r="D49" s="46" t="s">
        <v>120</v>
      </c>
      <c r="E49" s="57" t="s">
        <v>41</v>
      </c>
      <c r="F49" s="58">
        <v>3</v>
      </c>
      <c r="G49" s="136">
        <v>51.06</v>
      </c>
      <c r="H49" s="136">
        <f t="shared" si="2"/>
        <v>66.099999999999994</v>
      </c>
      <c r="I49" s="137">
        <f t="shared" si="3"/>
        <v>198.3</v>
      </c>
      <c r="K49" s="33"/>
    </row>
    <row r="50" spans="1:11" s="32" customFormat="1" ht="43.9" customHeight="1" x14ac:dyDescent="0.25">
      <c r="A50" s="27" t="s">
        <v>121</v>
      </c>
      <c r="B50" s="46" t="s">
        <v>44</v>
      </c>
      <c r="C50" s="47">
        <v>34628</v>
      </c>
      <c r="D50" s="46" t="s">
        <v>72</v>
      </c>
      <c r="E50" s="57" t="s">
        <v>41</v>
      </c>
      <c r="F50" s="58">
        <v>1</v>
      </c>
      <c r="G50" s="136">
        <v>115.48</v>
      </c>
      <c r="H50" s="136">
        <f t="shared" si="2"/>
        <v>149.5</v>
      </c>
      <c r="I50" s="137">
        <f t="shared" si="3"/>
        <v>149.5</v>
      </c>
      <c r="K50" s="33"/>
    </row>
    <row r="51" spans="1:11" s="32" customFormat="1" ht="25.15" customHeight="1" x14ac:dyDescent="0.25">
      <c r="A51" s="27" t="s">
        <v>122</v>
      </c>
      <c r="B51" s="46" t="s">
        <v>70</v>
      </c>
      <c r="C51" s="61" t="str">
        <f>COTAÇÃO!B39</f>
        <v>005</v>
      </c>
      <c r="D51" s="52" t="str">
        <f>COTAÇÃO!C39</f>
        <v>PROJETOR POWERLED SPORTIVO IP65 5000K - 100W</v>
      </c>
      <c r="E51" s="57" t="s">
        <v>41</v>
      </c>
      <c r="F51" s="58">
        <v>14</v>
      </c>
      <c r="G51" s="136">
        <f>COTAÇÃO!E38</f>
        <v>258.48</v>
      </c>
      <c r="H51" s="136">
        <f t="shared" si="2"/>
        <v>334.62</v>
      </c>
      <c r="I51" s="137">
        <f t="shared" si="3"/>
        <v>4684.68</v>
      </c>
      <c r="K51" s="33"/>
    </row>
    <row r="52" spans="1:11" s="32" customFormat="1" ht="54" customHeight="1" x14ac:dyDescent="0.25">
      <c r="A52" s="27" t="s">
        <v>123</v>
      </c>
      <c r="B52" s="46" t="s">
        <v>44</v>
      </c>
      <c r="C52" s="47">
        <v>39465</v>
      </c>
      <c r="D52" s="60" t="s">
        <v>289</v>
      </c>
      <c r="E52" s="57" t="s">
        <v>41</v>
      </c>
      <c r="F52" s="58">
        <v>3</v>
      </c>
      <c r="G52" s="136">
        <v>106.88</v>
      </c>
      <c r="H52" s="136">
        <f t="shared" si="2"/>
        <v>138.36000000000001</v>
      </c>
      <c r="I52" s="137">
        <f t="shared" si="3"/>
        <v>415.08</v>
      </c>
      <c r="K52" s="33"/>
    </row>
    <row r="53" spans="1:11" s="32" customFormat="1" ht="67.900000000000006" customHeight="1" x14ac:dyDescent="0.25">
      <c r="A53" s="27" t="s">
        <v>125</v>
      </c>
      <c r="B53" s="46" t="s">
        <v>13</v>
      </c>
      <c r="C53" s="47" t="s">
        <v>126</v>
      </c>
      <c r="D53" s="60" t="s">
        <v>127</v>
      </c>
      <c r="E53" s="57" t="s">
        <v>54</v>
      </c>
      <c r="F53" s="58">
        <v>450</v>
      </c>
      <c r="G53" s="136">
        <v>4.5999999999999996</v>
      </c>
      <c r="H53" s="136">
        <f t="shared" si="2"/>
        <v>5.96</v>
      </c>
      <c r="I53" s="137">
        <f t="shared" si="3"/>
        <v>2682</v>
      </c>
      <c r="K53" s="33"/>
    </row>
    <row r="54" spans="1:11" s="32" customFormat="1" ht="67.900000000000006" customHeight="1" x14ac:dyDescent="0.25">
      <c r="A54" s="27" t="s">
        <v>129</v>
      </c>
      <c r="B54" s="46" t="s">
        <v>13</v>
      </c>
      <c r="C54" s="47" t="s">
        <v>130</v>
      </c>
      <c r="D54" s="60" t="s">
        <v>131</v>
      </c>
      <c r="E54" s="57" t="s">
        <v>54</v>
      </c>
      <c r="F54" s="58">
        <v>8</v>
      </c>
      <c r="G54" s="136">
        <v>14.09</v>
      </c>
      <c r="H54" s="136">
        <f t="shared" si="2"/>
        <v>18.239999999999998</v>
      </c>
      <c r="I54" s="137">
        <f t="shared" si="3"/>
        <v>145.91999999999999</v>
      </c>
      <c r="K54" s="33"/>
    </row>
    <row r="55" spans="1:11" s="32" customFormat="1" ht="24.75" customHeight="1" x14ac:dyDescent="0.25">
      <c r="A55" s="20" t="s">
        <v>133</v>
      </c>
      <c r="B55" s="34"/>
      <c r="C55" s="35"/>
      <c r="D55" s="36" t="s">
        <v>134</v>
      </c>
      <c r="E55" s="35"/>
      <c r="F55" s="37"/>
      <c r="G55" s="138"/>
      <c r="H55" s="139"/>
      <c r="I55" s="135">
        <f>SUM(I56:I62)</f>
        <v>36976.000000000007</v>
      </c>
      <c r="K55" s="33"/>
    </row>
    <row r="56" spans="1:11" s="32" customFormat="1" ht="28.9" customHeight="1" x14ac:dyDescent="0.25">
      <c r="A56" s="27" t="s">
        <v>135</v>
      </c>
      <c r="B56" s="48" t="s">
        <v>13</v>
      </c>
      <c r="C56" s="48" t="s">
        <v>136</v>
      </c>
      <c r="D56" s="55" t="s">
        <v>137</v>
      </c>
      <c r="E56" s="48" t="s">
        <v>23</v>
      </c>
      <c r="F56" s="58">
        <v>119.72</v>
      </c>
      <c r="G56" s="136">
        <v>2.69</v>
      </c>
      <c r="H56" s="136">
        <f t="shared" ref="H56:H62" si="4">ROUND(G56+(G56*$H$8),2)</f>
        <v>3.48</v>
      </c>
      <c r="I56" s="137">
        <f t="shared" ref="I56:I62" si="5">ROUND(H56*F56,2)</f>
        <v>416.63</v>
      </c>
      <c r="K56" s="33"/>
    </row>
    <row r="57" spans="1:11" s="32" customFormat="1" ht="54" customHeight="1" x14ac:dyDescent="0.25">
      <c r="A57" s="27" t="s">
        <v>139</v>
      </c>
      <c r="B57" s="48" t="s">
        <v>13</v>
      </c>
      <c r="C57" s="48" t="s">
        <v>140</v>
      </c>
      <c r="D57" s="55" t="s">
        <v>141</v>
      </c>
      <c r="E57" s="48" t="s">
        <v>23</v>
      </c>
      <c r="F57" s="58">
        <v>119.72</v>
      </c>
      <c r="G57" s="136">
        <v>5.75</v>
      </c>
      <c r="H57" s="136">
        <f t="shared" si="4"/>
        <v>7.44</v>
      </c>
      <c r="I57" s="137">
        <f t="shared" si="5"/>
        <v>890.72</v>
      </c>
      <c r="K57" s="33"/>
    </row>
    <row r="58" spans="1:11" s="32" customFormat="1" ht="55.9" customHeight="1" x14ac:dyDescent="0.25">
      <c r="A58" s="27" t="s">
        <v>142</v>
      </c>
      <c r="B58" s="48" t="s">
        <v>13</v>
      </c>
      <c r="C58" s="48" t="s">
        <v>143</v>
      </c>
      <c r="D58" s="55" t="s">
        <v>144</v>
      </c>
      <c r="E58" s="48" t="s">
        <v>23</v>
      </c>
      <c r="F58" s="58">
        <v>119.72</v>
      </c>
      <c r="G58" s="136">
        <v>25.77</v>
      </c>
      <c r="H58" s="136">
        <f t="shared" si="4"/>
        <v>33.36</v>
      </c>
      <c r="I58" s="137">
        <f t="shared" si="5"/>
        <v>3993.86</v>
      </c>
      <c r="K58" s="33"/>
    </row>
    <row r="59" spans="1:11" s="32" customFormat="1" ht="37.9" customHeight="1" x14ac:dyDescent="0.25">
      <c r="A59" s="27" t="s">
        <v>145</v>
      </c>
      <c r="B59" s="62" t="s">
        <v>13</v>
      </c>
      <c r="C59" s="62" t="s">
        <v>146</v>
      </c>
      <c r="D59" s="63" t="s">
        <v>147</v>
      </c>
      <c r="E59" s="62" t="s">
        <v>23</v>
      </c>
      <c r="F59" s="58">
        <v>492</v>
      </c>
      <c r="G59" s="136">
        <v>46.82</v>
      </c>
      <c r="H59" s="136">
        <f t="shared" si="4"/>
        <v>60.61</v>
      </c>
      <c r="I59" s="137">
        <f t="shared" si="5"/>
        <v>29820.12</v>
      </c>
      <c r="K59" s="33"/>
    </row>
    <row r="60" spans="1:11" s="32" customFormat="1" ht="39" customHeight="1" x14ac:dyDescent="0.25">
      <c r="A60" s="27" t="s">
        <v>149</v>
      </c>
      <c r="B60" s="62" t="s">
        <v>13</v>
      </c>
      <c r="C60" s="62" t="s">
        <v>146</v>
      </c>
      <c r="D60" s="46" t="s">
        <v>150</v>
      </c>
      <c r="E60" s="57" t="s">
        <v>23</v>
      </c>
      <c r="F60" s="58">
        <v>14.6</v>
      </c>
      <c r="G60" s="136">
        <v>46.82</v>
      </c>
      <c r="H60" s="136">
        <f t="shared" si="4"/>
        <v>60.61</v>
      </c>
      <c r="I60" s="137">
        <f t="shared" si="5"/>
        <v>884.91</v>
      </c>
      <c r="K60" s="33"/>
    </row>
    <row r="61" spans="1:11" s="32" customFormat="1" ht="51.65" customHeight="1" x14ac:dyDescent="0.25">
      <c r="A61" s="27" t="s">
        <v>152</v>
      </c>
      <c r="B61" s="62" t="s">
        <v>13</v>
      </c>
      <c r="C61" s="62" t="s">
        <v>146</v>
      </c>
      <c r="D61" s="46" t="s">
        <v>153</v>
      </c>
      <c r="E61" s="57" t="s">
        <v>23</v>
      </c>
      <c r="F61" s="58">
        <v>8.8000000000000007</v>
      </c>
      <c r="G61" s="136">
        <v>46.82</v>
      </c>
      <c r="H61" s="136">
        <f t="shared" si="4"/>
        <v>60.61</v>
      </c>
      <c r="I61" s="137">
        <f t="shared" si="5"/>
        <v>533.37</v>
      </c>
      <c r="K61" s="33"/>
    </row>
    <row r="62" spans="1:11" s="32" customFormat="1" ht="43.15" customHeight="1" x14ac:dyDescent="0.25">
      <c r="A62" s="27" t="s">
        <v>155</v>
      </c>
      <c r="B62" s="62" t="s">
        <v>13</v>
      </c>
      <c r="C62" s="62" t="s">
        <v>146</v>
      </c>
      <c r="D62" s="46" t="s">
        <v>156</v>
      </c>
      <c r="E62" s="57" t="s">
        <v>23</v>
      </c>
      <c r="F62" s="58">
        <v>7.2</v>
      </c>
      <c r="G62" s="136">
        <v>46.82</v>
      </c>
      <c r="H62" s="136">
        <f t="shared" si="4"/>
        <v>60.61</v>
      </c>
      <c r="I62" s="137">
        <f t="shared" si="5"/>
        <v>436.39</v>
      </c>
      <c r="K62" s="33"/>
    </row>
    <row r="63" spans="1:11" s="32" customFormat="1" ht="24.75" customHeight="1" x14ac:dyDescent="0.25">
      <c r="A63" s="20" t="s">
        <v>158</v>
      </c>
      <c r="B63" s="34"/>
      <c r="C63" s="35"/>
      <c r="D63" s="36" t="s">
        <v>159</v>
      </c>
      <c r="E63" s="35"/>
      <c r="F63" s="37"/>
      <c r="G63" s="138"/>
      <c r="H63" s="139"/>
      <c r="I63" s="135">
        <f>SUM(I64:I66)</f>
        <v>37510.120000000003</v>
      </c>
      <c r="K63" s="33"/>
    </row>
    <row r="64" spans="1:11" s="32" customFormat="1" ht="93" customHeight="1" x14ac:dyDescent="0.25">
      <c r="A64" s="27" t="s">
        <v>160</v>
      </c>
      <c r="B64" s="62" t="s">
        <v>13</v>
      </c>
      <c r="C64" s="62" t="s">
        <v>161</v>
      </c>
      <c r="D64" s="46" t="s">
        <v>162</v>
      </c>
      <c r="E64" s="57" t="s">
        <v>23</v>
      </c>
      <c r="F64" s="58">
        <v>147.59</v>
      </c>
      <c r="G64" s="136">
        <v>174.36</v>
      </c>
      <c r="H64" s="136">
        <f>ROUND(G64+(G64*$H$8),2)</f>
        <v>225.72</v>
      </c>
      <c r="I64" s="137">
        <f>ROUND(H64*F64,2)</f>
        <v>33314.01</v>
      </c>
      <c r="K64" s="33"/>
    </row>
    <row r="65" spans="1:11" s="32" customFormat="1" ht="37.15" customHeight="1" x14ac:dyDescent="0.25">
      <c r="A65" s="27" t="s">
        <v>164</v>
      </c>
      <c r="B65" s="62" t="s">
        <v>13</v>
      </c>
      <c r="C65" s="62" t="s">
        <v>165</v>
      </c>
      <c r="D65" s="46" t="s">
        <v>290</v>
      </c>
      <c r="E65" s="57" t="s">
        <v>167</v>
      </c>
      <c r="F65" s="58">
        <v>1</v>
      </c>
      <c r="G65" s="136">
        <v>569.15</v>
      </c>
      <c r="H65" s="136">
        <f>ROUND(G65+(G65*$H$8),2)</f>
        <v>736.81</v>
      </c>
      <c r="I65" s="137">
        <f>ROUND(H65*F65,2)</f>
        <v>736.81</v>
      </c>
      <c r="K65" s="33"/>
    </row>
    <row r="66" spans="1:11" s="32" customFormat="1" ht="37.15" customHeight="1" x14ac:dyDescent="0.25">
      <c r="A66" s="27">
        <v>5.3</v>
      </c>
      <c r="B66" s="62" t="s">
        <v>13</v>
      </c>
      <c r="C66" s="62" t="s">
        <v>340</v>
      </c>
      <c r="D66" s="46" t="s">
        <v>339</v>
      </c>
      <c r="E66" s="57" t="s">
        <v>167</v>
      </c>
      <c r="F66" s="58">
        <v>1</v>
      </c>
      <c r="G66" s="136">
        <v>2672.15</v>
      </c>
      <c r="H66" s="136">
        <f>ROUND(G66+(G66*$H$8),2)</f>
        <v>3459.3</v>
      </c>
      <c r="I66" s="137">
        <f>ROUND(H66*F66,2)</f>
        <v>3459.3</v>
      </c>
      <c r="K66" s="33"/>
    </row>
    <row r="67" spans="1:11" ht="24.75" customHeight="1" x14ac:dyDescent="0.25">
      <c r="A67" s="64" t="s">
        <v>169</v>
      </c>
      <c r="B67" s="66"/>
      <c r="C67" s="66"/>
      <c r="D67" s="67" t="s">
        <v>170</v>
      </c>
      <c r="E67" s="66"/>
      <c r="F67" s="68"/>
      <c r="G67" s="144"/>
      <c r="H67" s="144"/>
      <c r="I67" s="145">
        <f>SUM(I68:I68)</f>
        <v>5539.18</v>
      </c>
    </row>
    <row r="68" spans="1:11" s="74" customFormat="1" ht="14" x14ac:dyDescent="0.25">
      <c r="A68" s="70" t="s">
        <v>171</v>
      </c>
      <c r="B68" s="216" t="s">
        <v>13</v>
      </c>
      <c r="C68" s="47" t="s">
        <v>172</v>
      </c>
      <c r="D68" s="60" t="s">
        <v>173</v>
      </c>
      <c r="E68" s="72" t="s">
        <v>23</v>
      </c>
      <c r="F68" s="58">
        <v>661</v>
      </c>
      <c r="G68" s="146">
        <v>6.47</v>
      </c>
      <c r="H68" s="136">
        <f>ROUND(G68+(G68*$H$8),2)</f>
        <v>8.3800000000000008</v>
      </c>
      <c r="I68" s="137">
        <f>ROUND(H68*F68,2)</f>
        <v>5539.18</v>
      </c>
      <c r="K68" s="75"/>
    </row>
    <row r="69" spans="1:11" ht="24.75" customHeight="1" x14ac:dyDescent="0.25">
      <c r="A69" s="268" t="s">
        <v>291</v>
      </c>
      <c r="B69" s="268"/>
      <c r="C69" s="268"/>
      <c r="D69" s="268"/>
      <c r="E69" s="268"/>
      <c r="F69" s="268"/>
      <c r="G69" s="268"/>
      <c r="H69" s="268"/>
      <c r="I69" s="135">
        <f>SUM(I10,I12,I16,I55,I63,I67)</f>
        <v>100592.6</v>
      </c>
    </row>
    <row r="70" spans="1:11" s="150" customFormat="1" ht="24.75" customHeight="1" x14ac:dyDescent="0.25">
      <c r="A70" s="147"/>
      <c r="B70" s="148"/>
      <c r="C70" s="148"/>
      <c r="D70" s="148"/>
      <c r="E70" s="148"/>
      <c r="F70" s="148"/>
      <c r="G70" s="148"/>
      <c r="H70" s="148"/>
      <c r="I70" s="149"/>
      <c r="K70" s="151"/>
    </row>
    <row r="71" spans="1:11" ht="14" x14ac:dyDescent="0.25">
      <c r="A71" s="236" t="s">
        <v>342</v>
      </c>
      <c r="B71" s="236"/>
      <c r="C71" s="236"/>
      <c r="D71" s="82"/>
      <c r="E71" s="83"/>
      <c r="F71" s="83"/>
      <c r="G71" s="83"/>
      <c r="H71" s="83"/>
      <c r="I71" s="84"/>
    </row>
    <row r="72" spans="1:11" ht="14" x14ac:dyDescent="0.25">
      <c r="A72" s="76"/>
      <c r="B72" s="152"/>
      <c r="C72" s="152"/>
      <c r="D72" s="82"/>
      <c r="E72" s="83"/>
      <c r="F72" s="83"/>
      <c r="G72" s="83"/>
      <c r="H72" s="83"/>
      <c r="I72" s="84"/>
    </row>
    <row r="73" spans="1:11" ht="14" x14ac:dyDescent="0.25">
      <c r="A73" s="76"/>
      <c r="B73" s="152"/>
      <c r="C73" s="152"/>
      <c r="D73" s="82"/>
      <c r="E73" s="83"/>
      <c r="F73" s="83"/>
      <c r="G73" s="83"/>
      <c r="H73" s="83"/>
      <c r="I73" s="84"/>
    </row>
    <row r="74" spans="1:11" ht="14" x14ac:dyDescent="0.25">
      <c r="A74" s="76"/>
      <c r="B74" s="152"/>
      <c r="C74" s="152"/>
      <c r="D74" s="82"/>
      <c r="E74" s="83"/>
      <c r="F74" s="83"/>
      <c r="G74" s="83"/>
      <c r="H74" s="83"/>
      <c r="I74" s="84"/>
    </row>
    <row r="75" spans="1:11" ht="14" x14ac:dyDescent="0.25">
      <c r="A75" s="76"/>
      <c r="B75" s="152"/>
      <c r="C75" s="152"/>
      <c r="D75" s="82"/>
      <c r="E75" s="83"/>
      <c r="F75" s="83"/>
      <c r="G75" s="83"/>
      <c r="H75" s="83"/>
      <c r="I75" s="84"/>
    </row>
    <row r="76" spans="1:11" ht="14" x14ac:dyDescent="0.25">
      <c r="A76" s="76"/>
      <c r="B76" s="152"/>
      <c r="C76" s="152"/>
      <c r="D76" s="82"/>
      <c r="E76" s="83"/>
      <c r="F76" s="83"/>
      <c r="G76" s="83"/>
      <c r="H76" s="83"/>
      <c r="I76" s="84"/>
    </row>
    <row r="77" spans="1:11" ht="14" x14ac:dyDescent="0.25">
      <c r="A77" s="76"/>
      <c r="B77" s="152"/>
      <c r="C77" s="152"/>
      <c r="D77" s="82"/>
      <c r="E77" s="83"/>
      <c r="F77" s="83"/>
      <c r="G77" s="83"/>
      <c r="H77" s="83"/>
      <c r="I77" s="84"/>
    </row>
    <row r="78" spans="1:11" ht="14" x14ac:dyDescent="0.25">
      <c r="A78" s="76"/>
      <c r="B78" s="152"/>
      <c r="C78" s="152"/>
      <c r="D78" s="82"/>
      <c r="E78" s="83"/>
      <c r="F78" s="83"/>
      <c r="G78" s="83"/>
      <c r="H78" s="83"/>
      <c r="I78" s="84"/>
    </row>
    <row r="79" spans="1:11" ht="14" x14ac:dyDescent="0.25">
      <c r="A79" s="85"/>
      <c r="B79" s="81"/>
      <c r="C79" s="86"/>
      <c r="D79" s="82"/>
      <c r="E79" s="83"/>
      <c r="F79" s="83"/>
      <c r="G79" s="83"/>
      <c r="H79" s="83"/>
      <c r="I79" s="84"/>
    </row>
    <row r="80" spans="1:11" ht="14" x14ac:dyDescent="0.25">
      <c r="A80" s="85"/>
      <c r="B80" s="87"/>
      <c r="C80" s="269" t="s">
        <v>175</v>
      </c>
      <c r="D80" s="269"/>
      <c r="E80" s="238" t="str">
        <f>BDI!A29</f>
        <v>TADEU BARBOSA DE OLIVEIRA</v>
      </c>
      <c r="F80" s="238"/>
      <c r="G80" s="238"/>
      <c r="H80" s="238"/>
      <c r="I80" s="238"/>
      <c r="J80" s="88"/>
    </row>
    <row r="81" spans="1:10" ht="15.75" customHeight="1" x14ac:dyDescent="0.25">
      <c r="A81" s="85"/>
      <c r="B81" s="86"/>
      <c r="C81" s="270" t="s">
        <v>292</v>
      </c>
      <c r="D81" s="270"/>
      <c r="E81" s="238" t="str">
        <f>BDI!A30</f>
        <v>PREFEITO MUNICIPAL DE ARAÇUAÍ-MG</v>
      </c>
      <c r="F81" s="238"/>
      <c r="G81" s="238"/>
      <c r="H81" s="238"/>
      <c r="I81" s="238"/>
      <c r="J81" s="89"/>
    </row>
    <row r="82" spans="1:10" ht="14" x14ac:dyDescent="0.25">
      <c r="A82" s="90"/>
      <c r="B82" s="91"/>
      <c r="C82" s="234"/>
      <c r="D82" s="234"/>
      <c r="E82" s="267"/>
      <c r="F82" s="267"/>
      <c r="G82" s="267"/>
      <c r="H82" s="267"/>
      <c r="I82" s="267"/>
      <c r="J82" s="92"/>
    </row>
    <row r="83" spans="1:10" x14ac:dyDescent="0.25">
      <c r="I83" s="93"/>
    </row>
    <row r="87" spans="1:10" x14ac:dyDescent="0.25">
      <c r="D87" s="3" t="s">
        <v>179</v>
      </c>
    </row>
  </sheetData>
  <autoFilter ref="A9:I54"/>
  <mergeCells count="17">
    <mergeCell ref="C82:D82"/>
    <mergeCell ref="E82:I82"/>
    <mergeCell ref="A69:H69"/>
    <mergeCell ref="A71:C71"/>
    <mergeCell ref="C80:D80"/>
    <mergeCell ref="E80:I80"/>
    <mergeCell ref="C81:D81"/>
    <mergeCell ref="E81:I81"/>
    <mergeCell ref="A3:I4"/>
    <mergeCell ref="A5:F5"/>
    <mergeCell ref="G5:I5"/>
    <mergeCell ref="A6:D6"/>
    <mergeCell ref="E6:F6"/>
    <mergeCell ref="G6:H7"/>
    <mergeCell ref="I6:I8"/>
    <mergeCell ref="A7:D7"/>
    <mergeCell ref="A8:D8"/>
  </mergeCells>
  <conditionalFormatting sqref="C16:D16">
    <cfRule type="expression" dxfId="7" priority="2">
      <formula>OR(#REF!="M",#REF!="A")</formula>
    </cfRule>
  </conditionalFormatting>
  <conditionalFormatting sqref="C55:D55">
    <cfRule type="expression" dxfId="6" priority="3">
      <formula>OR(#REF!="M",#REF!="A")</formula>
    </cfRule>
  </conditionalFormatting>
  <conditionalFormatting sqref="C56:D58">
    <cfRule type="expression" dxfId="5" priority="4">
      <formula>OR(#REF!="M",#REF!="A")</formula>
    </cfRule>
  </conditionalFormatting>
  <conditionalFormatting sqref="C63">
    <cfRule type="expression" dxfId="4" priority="5">
      <formula>OR(#REF!="M",#REF!="A")</formula>
    </cfRule>
  </conditionalFormatting>
  <conditionalFormatting sqref="C12">
    <cfRule type="expression" dxfId="3" priority="6">
      <formula>OR(#REF!="M",#REF!="A")</formula>
    </cfRule>
  </conditionalFormatting>
  <conditionalFormatting sqref="D63">
    <cfRule type="expression" dxfId="2" priority="7">
      <formula>OR(#REF!="M",#REF!="A")</formula>
    </cfRule>
  </conditionalFormatting>
  <conditionalFormatting sqref="C17:D17">
    <cfRule type="expression" dxfId="1" priority="8">
      <formula>OR(#REF!="M",#REF!="A")</formula>
    </cfRule>
  </conditionalFormatting>
  <conditionalFormatting sqref="C32:D32 C40:D40">
    <cfRule type="expression" dxfId="0" priority="9">
      <formula>OR(#REF!="M",#REF!="A")</formula>
    </cfRule>
  </conditionalFormatting>
  <printOptions horizontalCentered="1"/>
  <pageMargins left="0.31527777777777799" right="0.31527777777777799" top="0.39374999999999999" bottom="0.27638888888888902" header="0.511811023622047" footer="0.31527777777777799"/>
  <pageSetup paperSize="9" scale="47" fitToHeight="0" orientation="portrait" horizontalDpi="300" verticalDpi="300" r:id="rId1"/>
  <headerFooter>
    <oddFooter>&amp;CPágina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J30"/>
  <sheetViews>
    <sheetView showGridLines="0" view="pageBreakPreview" zoomScale="91" zoomScaleNormal="85" zoomScalePageLayoutView="91" workbookViewId="0">
      <selection sqref="A1:D2"/>
    </sheetView>
  </sheetViews>
  <sheetFormatPr defaultColWidth="9.1796875" defaultRowHeight="14" x14ac:dyDescent="0.3"/>
  <cols>
    <col min="1" max="1" width="20.1796875" style="153" customWidth="1"/>
    <col min="2" max="2" width="65.81640625" style="153" customWidth="1"/>
    <col min="3" max="3" width="16.26953125" style="153" customWidth="1"/>
    <col min="4" max="4" width="19.1796875" style="153" customWidth="1"/>
    <col min="5" max="1024" width="9.1796875" style="153"/>
  </cols>
  <sheetData>
    <row r="1" spans="1:4" x14ac:dyDescent="0.3">
      <c r="A1" s="271"/>
      <c r="B1" s="271"/>
      <c r="C1" s="271"/>
      <c r="D1" s="271"/>
    </row>
    <row r="2" spans="1:4" ht="82.5" customHeight="1" x14ac:dyDescent="0.3">
      <c r="A2" s="271"/>
      <c r="B2" s="271"/>
      <c r="C2" s="271"/>
      <c r="D2" s="271"/>
    </row>
    <row r="3" spans="1:4" x14ac:dyDescent="0.3">
      <c r="A3" s="272"/>
      <c r="B3" s="272"/>
      <c r="C3" s="272"/>
      <c r="D3" s="272"/>
    </row>
    <row r="4" spans="1:4" ht="24.65" customHeight="1" x14ac:dyDescent="0.3">
      <c r="A4" s="273" t="s">
        <v>293</v>
      </c>
      <c r="B4" s="273"/>
      <c r="C4" s="273"/>
      <c r="D4" s="273"/>
    </row>
    <row r="5" spans="1:4" ht="34.5" customHeight="1" x14ac:dyDescent="0.3">
      <c r="A5" s="274" t="s">
        <v>341</v>
      </c>
      <c r="B5" s="274"/>
      <c r="C5" s="274"/>
      <c r="D5" s="274"/>
    </row>
    <row r="6" spans="1:4" ht="34.5" customHeight="1" x14ac:dyDescent="0.3">
      <c r="A6" s="275" t="s">
        <v>1</v>
      </c>
      <c r="B6" s="275"/>
      <c r="C6" s="276"/>
      <c r="D6" s="276"/>
    </row>
    <row r="7" spans="1:4" ht="30.75" customHeight="1" x14ac:dyDescent="0.3">
      <c r="A7" s="277" t="s">
        <v>345</v>
      </c>
      <c r="B7" s="277"/>
      <c r="C7" s="278"/>
      <c r="D7" s="278"/>
    </row>
    <row r="8" spans="1:4" x14ac:dyDescent="0.3">
      <c r="A8" s="154"/>
      <c r="B8" s="155"/>
      <c r="C8" s="279"/>
      <c r="D8" s="279"/>
    </row>
    <row r="9" spans="1:4" x14ac:dyDescent="0.3">
      <c r="A9" s="280" t="s">
        <v>294</v>
      </c>
      <c r="B9" s="280"/>
      <c r="C9" s="280"/>
      <c r="D9" s="280"/>
    </row>
    <row r="10" spans="1:4" x14ac:dyDescent="0.3">
      <c r="A10" s="272"/>
      <c r="B10" s="272"/>
      <c r="C10" s="272"/>
      <c r="D10" s="272"/>
    </row>
    <row r="11" spans="1:4" x14ac:dyDescent="0.3">
      <c r="A11" s="156" t="s">
        <v>3</v>
      </c>
      <c r="B11" s="284" t="s">
        <v>295</v>
      </c>
      <c r="C11" s="284"/>
      <c r="D11" s="284"/>
    </row>
    <row r="12" spans="1:4" ht="51" customHeight="1" x14ac:dyDescent="0.3">
      <c r="A12" s="156">
        <v>1</v>
      </c>
      <c r="B12" s="157" t="s">
        <v>296</v>
      </c>
      <c r="C12" s="158" t="s">
        <v>297</v>
      </c>
      <c r="D12" s="159">
        <f>(1+(D13+D14+D15))*(1+D16)*(1+D17)</f>
        <v>1.1696493640000001</v>
      </c>
    </row>
    <row r="13" spans="1:4" ht="45" customHeight="1" x14ac:dyDescent="0.3">
      <c r="A13" s="160" t="s">
        <v>12</v>
      </c>
      <c r="B13" s="161" t="s">
        <v>298</v>
      </c>
      <c r="C13" s="162" t="s">
        <v>299</v>
      </c>
      <c r="D13" s="163">
        <v>5.5E-2</v>
      </c>
    </row>
    <row r="14" spans="1:4" x14ac:dyDescent="0.3">
      <c r="A14" s="160" t="s">
        <v>300</v>
      </c>
      <c r="B14" s="161" t="s">
        <v>301</v>
      </c>
      <c r="C14" s="162" t="s">
        <v>302</v>
      </c>
      <c r="D14" s="163">
        <v>1.2699999999999999E-2</v>
      </c>
    </row>
    <row r="15" spans="1:4" ht="43.5" customHeight="1" x14ac:dyDescent="0.3">
      <c r="A15" s="160" t="s">
        <v>303</v>
      </c>
      <c r="B15" s="161" t="s">
        <v>304</v>
      </c>
      <c r="C15" s="162" t="s">
        <v>305</v>
      </c>
      <c r="D15" s="163">
        <v>0.01</v>
      </c>
    </row>
    <row r="16" spans="1:4" ht="51" customHeight="1" x14ac:dyDescent="0.3">
      <c r="A16" s="160" t="s">
        <v>306</v>
      </c>
      <c r="B16" s="161" t="s">
        <v>307</v>
      </c>
      <c r="C16" s="162" t="s">
        <v>308</v>
      </c>
      <c r="D16" s="163">
        <v>9.5999999999999992E-3</v>
      </c>
    </row>
    <row r="17" spans="1:4" ht="35.25" customHeight="1" x14ac:dyDescent="0.3">
      <c r="A17" s="160" t="s">
        <v>309</v>
      </c>
      <c r="B17" s="161" t="s">
        <v>310</v>
      </c>
      <c r="C17" s="162" t="s">
        <v>311</v>
      </c>
      <c r="D17" s="163">
        <v>7.4999999999999997E-2</v>
      </c>
    </row>
    <row r="18" spans="1:4" x14ac:dyDescent="0.3">
      <c r="A18" s="156">
        <v>2</v>
      </c>
      <c r="B18" s="164" t="s">
        <v>312</v>
      </c>
      <c r="C18" s="158" t="s">
        <v>313</v>
      </c>
      <c r="D18" s="165"/>
    </row>
    <row r="19" spans="1:4" ht="32.25" customHeight="1" x14ac:dyDescent="0.3">
      <c r="A19" s="160" t="s">
        <v>20</v>
      </c>
      <c r="B19" s="161" t="s">
        <v>314</v>
      </c>
      <c r="C19" s="162" t="s">
        <v>315</v>
      </c>
      <c r="D19" s="163">
        <v>0.03</v>
      </c>
    </row>
    <row r="20" spans="1:4" ht="27.75" customHeight="1" x14ac:dyDescent="0.3">
      <c r="A20" s="160" t="s">
        <v>25</v>
      </c>
      <c r="B20" s="161" t="s">
        <v>316</v>
      </c>
      <c r="C20" s="162" t="s">
        <v>317</v>
      </c>
      <c r="D20" s="163">
        <v>1.4999999999999999E-2</v>
      </c>
    </row>
    <row r="21" spans="1:4" ht="21.75" customHeight="1" x14ac:dyDescent="0.3">
      <c r="A21" s="160" t="s">
        <v>30</v>
      </c>
      <c r="B21" s="161" t="s">
        <v>318</v>
      </c>
      <c r="C21" s="162" t="s">
        <v>319</v>
      </c>
      <c r="D21" s="163">
        <v>6.4999999999999997E-3</v>
      </c>
    </row>
    <row r="22" spans="1:4" ht="29.25" customHeight="1" x14ac:dyDescent="0.3">
      <c r="A22" s="160" t="s">
        <v>320</v>
      </c>
      <c r="B22" s="161" t="s">
        <v>321</v>
      </c>
      <c r="C22" s="162" t="s">
        <v>322</v>
      </c>
      <c r="D22" s="163">
        <v>4.4999999999999998E-2</v>
      </c>
    </row>
    <row r="23" spans="1:4" ht="27.75" customHeight="1" x14ac:dyDescent="0.3">
      <c r="A23" s="285" t="s">
        <v>323</v>
      </c>
      <c r="B23" s="285"/>
      <c r="C23" s="285"/>
      <c r="D23" s="166">
        <f>((1+(D13+D14+D15))*(1+D16)*(1+D17)/(1-(D19+D20+D21+D22)))-1</f>
        <v>0.29457594244604324</v>
      </c>
    </row>
    <row r="24" spans="1:4" ht="45.75" customHeight="1" x14ac:dyDescent="0.3">
      <c r="A24" s="286" t="s">
        <v>344</v>
      </c>
      <c r="B24" s="286"/>
      <c r="C24" s="287"/>
      <c r="D24" s="287"/>
    </row>
    <row r="25" spans="1:4" ht="45.75" customHeight="1" x14ac:dyDescent="0.3">
      <c r="A25" s="167"/>
      <c r="B25" s="168"/>
      <c r="C25" s="169"/>
      <c r="D25" s="170"/>
    </row>
    <row r="26" spans="1:4" ht="45.75" customHeight="1" x14ac:dyDescent="0.3">
      <c r="A26" s="167"/>
      <c r="B26" s="168"/>
      <c r="C26" s="169"/>
      <c r="D26" s="170"/>
    </row>
    <row r="27" spans="1:4" ht="32.25" customHeight="1" x14ac:dyDescent="0.3">
      <c r="A27" s="281" t="s">
        <v>324</v>
      </c>
      <c r="B27" s="281"/>
      <c r="C27" s="281"/>
      <c r="D27" s="281"/>
    </row>
    <row r="28" spans="1:4" ht="32.25" customHeight="1" x14ac:dyDescent="0.3">
      <c r="A28" s="281"/>
      <c r="B28" s="281"/>
      <c r="C28" s="281"/>
      <c r="D28" s="281"/>
    </row>
    <row r="29" spans="1:4" ht="54" customHeight="1" x14ac:dyDescent="0.35">
      <c r="A29" s="282" t="s">
        <v>325</v>
      </c>
      <c r="B29" s="282"/>
      <c r="C29" s="282"/>
      <c r="D29" s="282"/>
    </row>
    <row r="30" spans="1:4" ht="14.5" x14ac:dyDescent="0.3">
      <c r="A30" s="283" t="s">
        <v>326</v>
      </c>
      <c r="B30" s="283"/>
      <c r="C30" s="283"/>
      <c r="D30" s="283"/>
    </row>
  </sheetData>
  <mergeCells count="19">
    <mergeCell ref="A28:D28"/>
    <mergeCell ref="A29:D29"/>
    <mergeCell ref="A30:D30"/>
    <mergeCell ref="B11:D11"/>
    <mergeCell ref="A23:C23"/>
    <mergeCell ref="A24:B24"/>
    <mergeCell ref="C24:D24"/>
    <mergeCell ref="A27:D27"/>
    <mergeCell ref="A7:B7"/>
    <mergeCell ref="C7:D7"/>
    <mergeCell ref="C8:D8"/>
    <mergeCell ref="A9:D9"/>
    <mergeCell ref="A10:D10"/>
    <mergeCell ref="A1:D2"/>
    <mergeCell ref="A3:D3"/>
    <mergeCell ref="A4:D4"/>
    <mergeCell ref="A5:D5"/>
    <mergeCell ref="A6:B6"/>
    <mergeCell ref="C6:D6"/>
  </mergeCells>
  <pageMargins left="0.23611111111111099" right="0.23611111111111099" top="0.23611111111111099" bottom="0.23611111111111099" header="0.511811023622047" footer="0.511811023622047"/>
  <pageSetup paperSize="9" scale="8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MJ34"/>
  <sheetViews>
    <sheetView showGridLines="0" view="pageBreakPreview" zoomScale="75" zoomScaleNormal="75" zoomScalePageLayoutView="75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L6" sqref="L6"/>
    </sheetView>
  </sheetViews>
  <sheetFormatPr defaultColWidth="9.1796875" defaultRowHeight="12.5" x14ac:dyDescent="0.25"/>
  <cols>
    <col min="1" max="1" width="13.54296875" style="5" customWidth="1"/>
    <col min="2" max="2" width="48.81640625" style="171" customWidth="1"/>
    <col min="3" max="3" width="22.54296875" style="5" customWidth="1"/>
    <col min="4" max="6" width="18.453125" style="5" customWidth="1"/>
    <col min="7" max="7" width="22.26953125" style="5" customWidth="1"/>
    <col min="8" max="8" width="9.1796875" style="5"/>
    <col min="9" max="9" width="11" style="5" customWidth="1"/>
    <col min="10" max="10" width="13.1796875" style="5" customWidth="1"/>
    <col min="11" max="1024" width="9.1796875" style="5"/>
  </cols>
  <sheetData>
    <row r="1" spans="1:9" ht="72" customHeight="1" x14ac:dyDescent="0.25">
      <c r="A1" s="172"/>
      <c r="B1" s="173"/>
      <c r="C1" s="174"/>
      <c r="D1" s="174"/>
      <c r="E1" s="174"/>
      <c r="F1" s="174"/>
      <c r="G1" s="175"/>
    </row>
    <row r="2" spans="1:9" ht="7.5" hidden="1" customHeight="1" x14ac:dyDescent="0.25">
      <c r="A2" s="176"/>
      <c r="B2" s="177"/>
      <c r="C2" s="178"/>
      <c r="D2" s="178"/>
      <c r="E2" s="178"/>
      <c r="F2" s="178"/>
      <c r="G2" s="179"/>
    </row>
    <row r="3" spans="1:9" ht="19.5" customHeight="1" x14ac:dyDescent="0.25">
      <c r="A3" s="288" t="s">
        <v>327</v>
      </c>
      <c r="B3" s="288"/>
      <c r="C3" s="288"/>
      <c r="D3" s="288"/>
      <c r="E3" s="288"/>
      <c r="F3" s="288"/>
      <c r="G3" s="288"/>
      <c r="H3" s="180"/>
    </row>
    <row r="4" spans="1:9" ht="28.9" customHeight="1" x14ac:dyDescent="0.25">
      <c r="A4" s="289" t="str">
        <f>'PLANILHA ORÇAMENTÁRIA'!A5:F5</f>
        <v>OBRA: Reforma da Quadra Poliesportiva na Praça dos Inconfidentes</v>
      </c>
      <c r="B4" s="289"/>
      <c r="C4" s="289"/>
      <c r="D4" s="289"/>
      <c r="E4" s="289"/>
      <c r="F4" s="289"/>
      <c r="G4" s="289"/>
      <c r="H4" s="180"/>
    </row>
    <row r="5" spans="1:9" ht="29.5" customHeight="1" x14ac:dyDescent="0.25">
      <c r="A5" s="229" t="str">
        <f>'PLANILHA ORÇAMENTÁRIA'!A6:H6</f>
        <v>LOCAL: PRAÇA DOS INCONFIDENTES, CENTRO - ARAÇUAÍ-MG</v>
      </c>
      <c r="B5" s="229"/>
      <c r="C5" s="229"/>
      <c r="D5" s="290" t="s">
        <v>328</v>
      </c>
      <c r="E5" s="290"/>
      <c r="F5" s="263" t="s">
        <v>329</v>
      </c>
      <c r="G5" s="263"/>
      <c r="H5" s="180"/>
    </row>
    <row r="6" spans="1:9" ht="62.25" customHeight="1" x14ac:dyDescent="0.25">
      <c r="A6" s="291" t="str">
        <f>'PLANILHA ORÇAMENTÁRIA'!A7:D7</f>
        <v>REGIÃO/MÊS DE REFERÊNCIA: SEINFRA/REGIÃO JEQUITINHONHA ABRIL/2023  COM DESONERAÇÃO // SINAPI  MG 08/2023 DESONERADO</v>
      </c>
      <c r="B6" s="291"/>
      <c r="C6" s="291"/>
      <c r="D6" s="16" t="str">
        <f>'PLANILHA ORÇAMENTÁRIA'!E7</f>
        <v>(    )</v>
      </c>
      <c r="E6" s="16" t="str">
        <f>'PLANILHA ORÇAMENTÁRIA'!F7</f>
        <v>DIRETA</v>
      </c>
      <c r="F6" s="292" t="s">
        <v>330</v>
      </c>
      <c r="G6" s="293">
        <f>'PLANILHA ORÇAMENTÁRIA'!H8</f>
        <v>0.29457594244604324</v>
      </c>
      <c r="H6" s="180"/>
    </row>
    <row r="7" spans="1:9" ht="31.15" customHeight="1" x14ac:dyDescent="0.25">
      <c r="A7" s="229" t="str">
        <f>'PLANILHA ORÇAMENTÁRIA'!A8:D8</f>
        <v>PRAZO DE EXECUÇÃO: 02 MESES</v>
      </c>
      <c r="B7" s="229"/>
      <c r="C7" s="229"/>
      <c r="D7" s="16" t="str">
        <f>'PLANILHA ORÇAMENTÁRIA'!E8</f>
        <v>(  X  )</v>
      </c>
      <c r="E7" s="16" t="str">
        <f>'PLANILHA ORÇAMENTÁRIA'!F8</f>
        <v>INDIRETA</v>
      </c>
      <c r="F7" s="292"/>
      <c r="G7" s="293"/>
      <c r="H7" s="180"/>
    </row>
    <row r="8" spans="1:9" ht="25.15" customHeight="1" x14ac:dyDescent="0.25">
      <c r="A8" s="181"/>
      <c r="B8" s="182"/>
      <c r="C8" s="183" t="s">
        <v>331</v>
      </c>
      <c r="D8" s="184">
        <f>'PLANILHA ORÇAMENTÁRIA'!I69</f>
        <v>100592.6</v>
      </c>
      <c r="E8" s="183"/>
      <c r="F8" s="294"/>
      <c r="G8" s="294"/>
    </row>
    <row r="9" spans="1:9" ht="14" x14ac:dyDescent="0.25">
      <c r="A9" s="295"/>
      <c r="B9" s="295"/>
      <c r="C9" s="185"/>
      <c r="D9" s="185"/>
      <c r="E9" s="185"/>
      <c r="F9" s="185"/>
      <c r="G9" s="186"/>
    </row>
    <row r="10" spans="1:9" ht="30" customHeight="1" x14ac:dyDescent="0.25">
      <c r="A10" s="187" t="s">
        <v>3</v>
      </c>
      <c r="B10" s="188" t="s">
        <v>6</v>
      </c>
      <c r="C10" s="17" t="s">
        <v>332</v>
      </c>
      <c r="D10" s="130" t="s">
        <v>333</v>
      </c>
      <c r="E10" s="130" t="s">
        <v>334</v>
      </c>
      <c r="F10" s="231" t="s">
        <v>9</v>
      </c>
      <c r="G10" s="231"/>
    </row>
    <row r="11" spans="1:9" ht="14" x14ac:dyDescent="0.25">
      <c r="A11" s="296" t="str">
        <f>'PLANILHA ORÇAMENTÁRIA'!A10</f>
        <v>1.0</v>
      </c>
      <c r="B11" s="297" t="str">
        <f>'PLANILHA ORÇAMENTÁRIA'!D10</f>
        <v>SERVIÇOS PRELIMINARES</v>
      </c>
      <c r="C11" s="189">
        <f>C12/$C$24</f>
        <v>1.8399365360871472E-2</v>
      </c>
      <c r="D11" s="189">
        <v>1</v>
      </c>
      <c r="E11" s="189"/>
      <c r="F11" s="298">
        <f>SUM(D11:E11)</f>
        <v>1</v>
      </c>
      <c r="G11" s="298"/>
    </row>
    <row r="12" spans="1:9" ht="14" x14ac:dyDescent="0.25">
      <c r="A12" s="296"/>
      <c r="B12" s="297"/>
      <c r="C12" s="190">
        <f>'PLANILHA ORÇAMENTÁRIA'!I10</f>
        <v>1850.84</v>
      </c>
      <c r="D12" s="190">
        <f>C12*D11</f>
        <v>1850.84</v>
      </c>
      <c r="E12" s="190"/>
      <c r="F12" s="299">
        <f>ROUND(SUM(D12:E12),2)</f>
        <v>1850.84</v>
      </c>
      <c r="G12" s="299"/>
      <c r="I12" s="92"/>
    </row>
    <row r="13" spans="1:9" ht="14" x14ac:dyDescent="0.25">
      <c r="A13" s="296" t="str">
        <f>'PLANILHA ORÇAMENTÁRIA'!A12</f>
        <v>2.0</v>
      </c>
      <c r="B13" s="297" t="str">
        <f>'PLANILHA ORÇAMENTÁRIA'!D12</f>
        <v>DEMOLIÇÕES</v>
      </c>
      <c r="C13" s="189">
        <f>C14/C24</f>
        <v>4.8366082594544731E-2</v>
      </c>
      <c r="D13" s="189">
        <v>1</v>
      </c>
      <c r="E13" s="189"/>
      <c r="F13" s="298">
        <f>SUM(D13:E13)</f>
        <v>1</v>
      </c>
      <c r="G13" s="298"/>
      <c r="I13" s="92"/>
    </row>
    <row r="14" spans="1:9" ht="14" x14ac:dyDescent="0.25">
      <c r="A14" s="296"/>
      <c r="B14" s="297"/>
      <c r="C14" s="191">
        <f>'PLANILHA ORÇAMENTÁRIA'!I12</f>
        <v>4865.2700000000004</v>
      </c>
      <c r="D14" s="191">
        <f>D13*C14</f>
        <v>4865.2700000000004</v>
      </c>
      <c r="E14" s="191"/>
      <c r="F14" s="300">
        <f>SUM(D14:E14)</f>
        <v>4865.2700000000004</v>
      </c>
      <c r="G14" s="300"/>
      <c r="I14" s="92"/>
    </row>
    <row r="15" spans="1:9" ht="15" customHeight="1" x14ac:dyDescent="0.25">
      <c r="A15" s="296" t="str">
        <f>'PLANILHA ORÇAMENTÁRIA'!A16</f>
        <v>3.0</v>
      </c>
      <c r="B15" s="301" t="str">
        <f>'PLANILHA ORÇAMENTÁRIA'!D16</f>
        <v>INSTALAÇÕES ELÉTRICAS</v>
      </c>
      <c r="C15" s="189">
        <f>C16/$C$24</f>
        <v>0.13769591401355566</v>
      </c>
      <c r="D15" s="189">
        <v>1</v>
      </c>
      <c r="E15" s="189"/>
      <c r="F15" s="298">
        <f>SUM(D15:E15)</f>
        <v>1</v>
      </c>
      <c r="G15" s="298"/>
      <c r="I15" s="92"/>
    </row>
    <row r="16" spans="1:9" ht="15" customHeight="1" x14ac:dyDescent="0.25">
      <c r="A16" s="296"/>
      <c r="B16" s="301"/>
      <c r="C16" s="190">
        <f>'PLANILHA ORÇAMENTÁRIA'!I16</f>
        <v>13851.19</v>
      </c>
      <c r="D16" s="190">
        <f>C16*D15</f>
        <v>13851.19</v>
      </c>
      <c r="E16" s="190"/>
      <c r="F16" s="299">
        <f>ROUND(SUM(D16:E16),2)</f>
        <v>13851.19</v>
      </c>
      <c r="G16" s="299"/>
      <c r="I16" s="92"/>
    </row>
    <row r="17" spans="1:10" ht="15" customHeight="1" x14ac:dyDescent="0.25">
      <c r="A17" s="296" t="str">
        <f>'PLANILHA ORÇAMENTÁRIA'!A55</f>
        <v>4.0</v>
      </c>
      <c r="B17" s="301" t="str">
        <f>'PLANILHA ORÇAMENTÁRIA'!D55</f>
        <v>PINTURAS</v>
      </c>
      <c r="C17" s="189">
        <f>C18/$C$24</f>
        <v>0.36758171078190649</v>
      </c>
      <c r="D17" s="189">
        <v>0.4</v>
      </c>
      <c r="E17" s="189">
        <v>0.6</v>
      </c>
      <c r="F17" s="298">
        <f>SUM(D17:E17)</f>
        <v>1</v>
      </c>
      <c r="G17" s="298"/>
      <c r="I17" s="92"/>
    </row>
    <row r="18" spans="1:10" ht="15" customHeight="1" x14ac:dyDescent="0.25">
      <c r="A18" s="296"/>
      <c r="B18" s="301"/>
      <c r="C18" s="190">
        <f>'PLANILHA ORÇAMENTÁRIA'!I55</f>
        <v>36976.000000000007</v>
      </c>
      <c r="D18" s="190">
        <f>C18*D17</f>
        <v>14790.400000000003</v>
      </c>
      <c r="E18" s="190">
        <f>E17*C18</f>
        <v>22185.600000000002</v>
      </c>
      <c r="F18" s="299">
        <f>ROUND(SUM(D18:E18),2)</f>
        <v>36976</v>
      </c>
      <c r="G18" s="299"/>
      <c r="I18" s="92"/>
    </row>
    <row r="19" spans="1:10" ht="15" customHeight="1" x14ac:dyDescent="0.25">
      <c r="A19" s="296" t="str">
        <f>'PLANILHA ORÇAMENTÁRIA'!A63</f>
        <v>5.0</v>
      </c>
      <c r="B19" s="301" t="str">
        <f>'PLANILHA ORÇAMENTÁRIA'!D63</f>
        <v>ALAMBRADO E ACESSÓRIOS</v>
      </c>
      <c r="C19" s="189">
        <f>C20/C24</f>
        <v>0.37289144529518076</v>
      </c>
      <c r="D19" s="189">
        <v>0.3</v>
      </c>
      <c r="E19" s="189">
        <v>0.7</v>
      </c>
      <c r="F19" s="298">
        <f>SUM(D19:E19)</f>
        <v>1</v>
      </c>
      <c r="G19" s="298"/>
      <c r="I19" s="92"/>
    </row>
    <row r="20" spans="1:10" ht="15" customHeight="1" x14ac:dyDescent="0.25">
      <c r="A20" s="296"/>
      <c r="B20" s="301"/>
      <c r="C20" s="191">
        <f>'PLANILHA ORÇAMENTÁRIA'!I63</f>
        <v>37510.120000000003</v>
      </c>
      <c r="D20" s="191">
        <f>D19*C20</f>
        <v>11253.036</v>
      </c>
      <c r="E20" s="191">
        <f>E19*C20</f>
        <v>26257.083999999999</v>
      </c>
      <c r="F20" s="302">
        <f>SUM(D20:E20)</f>
        <v>37510.119999999995</v>
      </c>
      <c r="G20" s="302"/>
      <c r="I20" s="92"/>
    </row>
    <row r="21" spans="1:10" ht="15" customHeight="1" x14ac:dyDescent="0.25">
      <c r="A21" s="310" t="str">
        <f>'PLANILHA ORÇAMENTÁRIA'!A67</f>
        <v>6.0</v>
      </c>
      <c r="B21" s="301" t="str">
        <f>'PLANILHA ORÇAMENTÁRIA'!D67</f>
        <v>LIMPEZA FINAL</v>
      </c>
      <c r="C21" s="189">
        <f>C22/$C$24</f>
        <v>5.5065481953940947E-2</v>
      </c>
      <c r="D21" s="189"/>
      <c r="E21" s="189">
        <v>1</v>
      </c>
      <c r="F21" s="298">
        <f>SUM(D21:E21)</f>
        <v>1</v>
      </c>
      <c r="G21" s="298"/>
      <c r="I21" s="92"/>
    </row>
    <row r="22" spans="1:10" ht="15" customHeight="1" x14ac:dyDescent="0.25">
      <c r="A22" s="310"/>
      <c r="B22" s="301"/>
      <c r="C22" s="190">
        <f>'PLANILHA ORÇAMENTÁRIA'!I67</f>
        <v>5539.18</v>
      </c>
      <c r="D22" s="190"/>
      <c r="E22" s="190">
        <f>E21*C22</f>
        <v>5539.18</v>
      </c>
      <c r="F22" s="299">
        <f>ROUND(SUM(D22:E22),2)</f>
        <v>5539.18</v>
      </c>
      <c r="G22" s="299"/>
      <c r="I22" s="92"/>
    </row>
    <row r="23" spans="1:10" ht="14" x14ac:dyDescent="0.25">
      <c r="A23" s="303" t="s">
        <v>9</v>
      </c>
      <c r="B23" s="303"/>
      <c r="C23" s="192">
        <f>C11+C15+C17+C21</f>
        <v>0.57874247211027452</v>
      </c>
      <c r="D23" s="193">
        <f>D24/C24</f>
        <v>0.46336147987028869</v>
      </c>
      <c r="E23" s="192">
        <f>E24/C24</f>
        <v>0.53663852012971136</v>
      </c>
      <c r="F23" s="304">
        <f>SUM(D23:E23)</f>
        <v>1</v>
      </c>
      <c r="G23" s="304"/>
    </row>
    <row r="24" spans="1:10" ht="14" x14ac:dyDescent="0.25">
      <c r="A24" s="303"/>
      <c r="B24" s="303"/>
      <c r="C24" s="194">
        <f>C12+C14+C16+C18+C20+C22</f>
        <v>100592.6</v>
      </c>
      <c r="D24" s="194">
        <f>D12+D14+D16+D18+D20+D22</f>
        <v>46610.736000000004</v>
      </c>
      <c r="E24" s="194">
        <f>E12+E14+E16+E18+E20+E22</f>
        <v>53981.864000000001</v>
      </c>
      <c r="F24" s="305">
        <f>F12+F14+F16+F18+F20+F22</f>
        <v>100592.6</v>
      </c>
      <c r="G24" s="305"/>
      <c r="J24" s="92"/>
    </row>
    <row r="25" spans="1:10" ht="14" x14ac:dyDescent="0.25">
      <c r="A25" s="195"/>
      <c r="B25" s="196"/>
      <c r="C25" s="197"/>
      <c r="D25" s="198"/>
      <c r="E25" s="198"/>
      <c r="F25" s="198"/>
      <c r="G25" s="199"/>
    </row>
    <row r="26" spans="1:10" ht="14" x14ac:dyDescent="0.25">
      <c r="A26" s="200" t="s">
        <v>335</v>
      </c>
      <c r="B26" s="177" t="s">
        <v>346</v>
      </c>
      <c r="C26" s="201"/>
      <c r="D26" s="202"/>
      <c r="E26" s="202"/>
      <c r="F26" s="202"/>
      <c r="G26" s="203"/>
    </row>
    <row r="27" spans="1:10" ht="14" x14ac:dyDescent="0.25">
      <c r="A27" s="204"/>
      <c r="B27" s="177"/>
      <c r="C27" s="201"/>
      <c r="D27" s="202"/>
      <c r="E27" s="202"/>
      <c r="F27" s="202"/>
      <c r="G27" s="203"/>
    </row>
    <row r="28" spans="1:10" ht="42.75" customHeight="1" x14ac:dyDescent="0.3">
      <c r="A28" s="205"/>
      <c r="B28" s="206" t="s">
        <v>336</v>
      </c>
      <c r="C28" s="306" t="s">
        <v>336</v>
      </c>
      <c r="D28" s="306"/>
      <c r="E28" s="306"/>
      <c r="F28" s="87"/>
      <c r="G28" s="207"/>
    </row>
    <row r="29" spans="1:10" ht="30.75" customHeight="1" x14ac:dyDescent="0.25">
      <c r="A29" s="205"/>
      <c r="B29" s="82" t="s">
        <v>175</v>
      </c>
      <c r="C29" s="307" t="s">
        <v>325</v>
      </c>
      <c r="D29" s="307"/>
      <c r="E29" s="307"/>
      <c r="F29" s="208"/>
      <c r="G29" s="207"/>
    </row>
    <row r="30" spans="1:10" ht="14.5" x14ac:dyDescent="0.25">
      <c r="A30" s="209"/>
      <c r="B30" s="210" t="s">
        <v>337</v>
      </c>
      <c r="C30" s="308" t="s">
        <v>326</v>
      </c>
      <c r="D30" s="308"/>
      <c r="E30" s="308"/>
      <c r="F30" s="211"/>
      <c r="G30" s="212"/>
    </row>
    <row r="31" spans="1:10" ht="14" x14ac:dyDescent="0.25">
      <c r="A31" s="87"/>
      <c r="B31" s="177"/>
      <c r="C31" s="309"/>
      <c r="D31" s="309"/>
      <c r="E31" s="309"/>
      <c r="F31" s="213"/>
      <c r="G31" s="87"/>
    </row>
    <row r="32" spans="1:10" ht="13" x14ac:dyDescent="0.25">
      <c r="A32" s="180"/>
      <c r="C32" s="180"/>
      <c r="D32" s="180"/>
      <c r="E32" s="180"/>
      <c r="F32" s="180"/>
      <c r="G32" s="180"/>
    </row>
    <row r="33" spans="9:9" x14ac:dyDescent="0.25">
      <c r="I33" s="92"/>
    </row>
    <row r="34" spans="9:9" x14ac:dyDescent="0.25">
      <c r="I34" s="92"/>
    </row>
  </sheetData>
  <mergeCells count="43">
    <mergeCell ref="C28:E28"/>
    <mergeCell ref="C29:E29"/>
    <mergeCell ref="C30:E30"/>
    <mergeCell ref="C31:E31"/>
    <mergeCell ref="A21:A22"/>
    <mergeCell ref="B21:B22"/>
    <mergeCell ref="F21:G21"/>
    <mergeCell ref="F22:G22"/>
    <mergeCell ref="A23:B24"/>
    <mergeCell ref="F23:G23"/>
    <mergeCell ref="F24:G24"/>
    <mergeCell ref="A17:A18"/>
    <mergeCell ref="B17:B18"/>
    <mergeCell ref="F17:G17"/>
    <mergeCell ref="F18:G18"/>
    <mergeCell ref="A19:A20"/>
    <mergeCell ref="B19:B20"/>
    <mergeCell ref="F19:G19"/>
    <mergeCell ref="F20:G20"/>
    <mergeCell ref="A13:A14"/>
    <mergeCell ref="B13:B14"/>
    <mergeCell ref="F13:G13"/>
    <mergeCell ref="F14:G14"/>
    <mergeCell ref="A15:A16"/>
    <mergeCell ref="B15:B16"/>
    <mergeCell ref="F15:G15"/>
    <mergeCell ref="F16:G16"/>
    <mergeCell ref="A9:B9"/>
    <mergeCell ref="F10:G10"/>
    <mergeCell ref="A11:A12"/>
    <mergeCell ref="B11:B12"/>
    <mergeCell ref="F11:G11"/>
    <mergeCell ref="F12:G12"/>
    <mergeCell ref="A6:C6"/>
    <mergeCell ref="F6:F7"/>
    <mergeCell ref="G6:G7"/>
    <mergeCell ref="A7:C7"/>
    <mergeCell ref="F8:G8"/>
    <mergeCell ref="A3:G3"/>
    <mergeCell ref="A4:G4"/>
    <mergeCell ref="A5:C5"/>
    <mergeCell ref="D5:E5"/>
    <mergeCell ref="F5:G5"/>
  </mergeCells>
  <printOptions horizontalCentered="1"/>
  <pageMargins left="0.39374999999999999" right="0.23611111111111099" top="0.23611111111111099" bottom="0.23611111111111099" header="0.511811023622047" footer="0.511811023622047"/>
  <pageSetup paperSize="9" scale="87" orientation="landscape" horizontalDpi="300" verticalDpi="300" r:id="rId1"/>
  <rowBreaks count="1" manualBreakCount="1">
    <brk id="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MEMÓRIA DE CÁLCULO</vt:lpstr>
      <vt:lpstr>COTAÇÃO</vt:lpstr>
      <vt:lpstr>PLANILHA ORÇAMENTÁRIA</vt:lpstr>
      <vt:lpstr>BDI</vt:lpstr>
      <vt:lpstr>CRON</vt:lpstr>
      <vt:lpstr>COTAÇÃO!Area_de_impressao</vt:lpstr>
      <vt:lpstr>CRON!Area_de_impressao</vt:lpstr>
      <vt:lpstr>'MEMÓRIA DE CÁLCULO'!Area_de_impressao</vt:lpstr>
      <vt:lpstr>'PLANILHA ORÇAMENTÁRIA'!Area_de_impressao</vt:lpstr>
      <vt:lpstr>'MEMÓRIA DE CÁLCULO'!Fonte</vt:lpstr>
      <vt:lpstr>'PLANILHA ORÇAMENTÁRIA'!Fonte</vt:lpstr>
      <vt:lpstr>'MEMÓRIA DE CÁLCULO'!Titulos_de_impressao</vt:lpstr>
      <vt:lpstr>'PLANILHA ORÇAMENTÁRIA'!Titulos_de_impressao</vt:lpstr>
    </vt:vector>
  </TitlesOfParts>
  <Company>EMPRESARIAL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Dell</cp:lastModifiedBy>
  <cp:revision>27</cp:revision>
  <cp:lastPrinted>2023-11-10T16:46:25Z</cp:lastPrinted>
  <dcterms:created xsi:type="dcterms:W3CDTF">2010-03-02T12:32:19Z</dcterms:created>
  <dcterms:modified xsi:type="dcterms:W3CDTF">2023-11-10T16:46:40Z</dcterms:modified>
  <dc:language>pt-BR</dc:language>
</cp:coreProperties>
</file>